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C:\Users\5885\Desktop\masea\13. Masea Ramaloko\ICT and Security Services\RT55\Price Adjustment\"/>
    </mc:Choice>
  </mc:AlternateContent>
  <xr:revisionPtr revIDLastSave="0" documentId="13_ncr:1_{A83ABE21-7B3B-439B-BB76-F7C0495447BB}" xr6:coauthVersionLast="47" xr6:coauthVersionMax="47" xr10:uidLastSave="{00000000-0000-0000-0000-000000000000}"/>
  <bookViews>
    <workbookView xWindow="-110" yWindow="-110" windowWidth="19420" windowHeight="9800" activeTab="3" xr2:uid="{00000000-000D-0000-FFFF-FFFF00000000}"/>
  </bookViews>
  <sheets>
    <sheet name="1. Audiology" sheetId="8" r:id="rId1"/>
    <sheet name="2. MOP" sheetId="9" r:id="rId2"/>
    <sheet name="3. Occupational Therapy" sheetId="10" r:id="rId3"/>
    <sheet name="4. Physiotherapy" sheetId="11" r:id="rId4"/>
    <sheet name="5. Speech Therapy" sheetId="12" r:id="rId5"/>
  </sheets>
  <definedNames>
    <definedName name="_xlnm._FilterDatabase" localSheetId="0" hidden="1">'1. Audiology'!$A$9:$GG$165</definedName>
    <definedName name="_xlnm._FilterDatabase" localSheetId="1" hidden="1">'2. MOP'!$A$9:$Q$9</definedName>
    <definedName name="_xlnm._FilterDatabase" localSheetId="2" hidden="1">'3. Occupational Therapy'!$A$9:$Q$139</definedName>
    <definedName name="_xlnm._FilterDatabase" localSheetId="3" hidden="1">'4. Physiotherapy'!$A$9:$GG$129</definedName>
    <definedName name="_xlnm._FilterDatabase" localSheetId="4" hidden="1">'5. Speech Therapy'!$A$9:$GG$9</definedName>
    <definedName name="_xlnm.Print_Area" localSheetId="0">'1. Audiology'!$A$1:$Q$165</definedName>
    <definedName name="_xlnm.Print_Area" localSheetId="1">'2. MOP'!$A$1:$Q$54</definedName>
    <definedName name="_xlnm.Print_Area" localSheetId="2">'3. Occupational Therapy'!$A$1:$Q$117</definedName>
    <definedName name="_xlnm.Print_Area" localSheetId="3">'4. Physiotherapy'!$A$1:$Q$131</definedName>
    <definedName name="_xlnm.Print_Area" localSheetId="4">'5. Speech Therapy'!$A$1:$Q$57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0" i="11" l="1"/>
  <c r="Q21" i="11"/>
  <c r="Q22" i="11"/>
  <c r="Q23" i="11"/>
  <c r="Q30" i="11"/>
  <c r="Q31" i="11"/>
  <c r="Q32" i="11"/>
  <c r="Q33" i="11"/>
  <c r="Q47" i="11"/>
  <c r="Q48" i="11"/>
  <c r="Q49" i="11"/>
  <c r="Q51" i="11"/>
  <c r="Q52" i="11"/>
  <c r="Q53" i="11"/>
  <c r="Q54" i="11"/>
  <c r="Q40" i="10"/>
  <c r="Q41" i="10"/>
  <c r="Q42" i="10"/>
  <c r="Q43" i="10"/>
  <c r="Q44" i="10"/>
  <c r="Q45" i="10"/>
  <c r="Q46" i="10"/>
  <c r="Q47" i="10"/>
  <c r="Q54" i="10"/>
  <c r="Q55" i="10"/>
  <c r="Q57" i="10"/>
  <c r="Q58" i="10"/>
  <c r="Q59" i="10"/>
  <c r="Q61" i="10"/>
  <c r="Q62" i="10"/>
  <c r="Q63" i="10"/>
  <c r="Q65" i="10"/>
  <c r="Q66" i="10"/>
  <c r="Q67" i="10"/>
  <c r="Q68" i="10"/>
  <c r="Q69" i="10"/>
  <c r="Q71" i="10"/>
  <c r="Q73" i="10"/>
  <c r="Q74" i="10"/>
  <c r="Q75" i="10"/>
  <c r="Q76" i="10"/>
  <c r="Q77" i="10"/>
  <c r="Q78" i="10"/>
  <c r="Q79" i="10"/>
  <c r="Q80" i="10"/>
  <c r="Q81" i="10"/>
  <c r="Q82" i="10"/>
  <c r="Q83" i="10"/>
  <c r="Q84" i="10"/>
  <c r="Q85" i="10"/>
  <c r="Q96" i="10"/>
  <c r="Q97" i="10"/>
  <c r="Q98" i="10"/>
  <c r="Q99" i="10"/>
  <c r="Q100" i="10"/>
  <c r="Q101" i="10"/>
  <c r="Q102" i="10"/>
  <c r="Q103" i="10"/>
  <c r="Q118" i="10"/>
  <c r="Q119" i="10"/>
  <c r="Q120" i="10"/>
  <c r="Q121" i="10"/>
  <c r="Q122" i="10"/>
  <c r="Q123" i="10"/>
  <c r="Q124" i="10"/>
  <c r="Q125" i="10"/>
  <c r="Q130" i="11"/>
  <c r="O53" i="12"/>
  <c r="O30" i="12"/>
  <c r="Q75" i="11"/>
  <c r="Q76" i="11"/>
  <c r="Q77" i="11"/>
  <c r="Q78" i="11"/>
  <c r="Q79" i="11"/>
  <c r="Q80" i="11"/>
  <c r="Q81" i="11"/>
  <c r="Q82" i="11"/>
  <c r="Q83" i="11"/>
  <c r="Q84" i="11"/>
  <c r="Q85" i="11"/>
  <c r="Q86" i="11"/>
  <c r="Q87" i="11"/>
  <c r="Q88" i="11"/>
  <c r="Q89" i="11"/>
  <c r="Q90" i="11"/>
  <c r="Q91" i="11"/>
  <c r="Q92" i="11"/>
  <c r="Q93" i="11"/>
  <c r="Q94" i="11"/>
  <c r="Q95" i="11"/>
  <c r="Q96" i="11"/>
  <c r="Q97" i="11"/>
  <c r="Q98" i="11"/>
  <c r="Q99" i="11"/>
  <c r="Q100" i="11"/>
  <c r="Q101" i="11"/>
  <c r="Q102" i="11"/>
  <c r="Q103" i="11"/>
  <c r="Q104" i="11"/>
  <c r="Q105" i="11"/>
  <c r="Q106" i="11"/>
  <c r="Q107" i="11"/>
  <c r="Q108" i="11"/>
  <c r="Q109" i="11"/>
  <c r="Q110" i="11"/>
  <c r="Q111" i="11"/>
  <c r="Q112" i="11"/>
  <c r="Q113" i="11"/>
  <c r="Q114" i="11"/>
  <c r="Q115" i="11"/>
  <c r="Q116" i="11"/>
  <c r="Q117" i="11"/>
  <c r="Q118" i="11"/>
  <c r="Q119" i="11"/>
  <c r="Q120" i="11"/>
  <c r="Q121" i="11"/>
  <c r="Q122" i="11"/>
  <c r="Q123" i="11"/>
  <c r="Q124" i="11"/>
  <c r="Q125" i="11"/>
  <c r="Q126" i="11"/>
  <c r="Q127" i="11"/>
  <c r="Q128" i="11"/>
  <c r="Q129" i="11"/>
  <c r="Q74" i="11"/>
  <c r="Q12" i="11"/>
  <c r="Q18" i="11"/>
  <c r="Q24" i="11"/>
  <c r="Q25" i="11"/>
  <c r="Q26" i="11"/>
  <c r="Q27" i="11"/>
  <c r="Q28" i="11"/>
  <c r="Q34" i="11"/>
  <c r="Q35" i="11"/>
  <c r="Q36" i="11"/>
  <c r="Q37" i="11"/>
  <c r="Q38" i="11"/>
  <c r="Q39" i="11"/>
  <c r="Q40" i="11"/>
  <c r="Q41" i="11"/>
  <c r="Q42" i="11"/>
  <c r="Q43" i="11"/>
  <c r="Q44" i="11"/>
  <c r="Q45" i="11"/>
  <c r="Q55" i="11"/>
  <c r="Q56" i="11"/>
  <c r="Q57" i="11"/>
  <c r="Q58" i="11"/>
  <c r="Q59" i="11"/>
  <c r="Q60" i="11"/>
  <c r="Q61" i="11"/>
  <c r="Q62" i="11"/>
  <c r="Q63" i="11"/>
  <c r="Q64" i="11"/>
  <c r="Q65" i="11"/>
  <c r="Q66" i="11"/>
  <c r="Q67" i="11"/>
  <c r="Q68" i="11"/>
  <c r="Q69" i="11"/>
  <c r="Q70" i="11"/>
  <c r="Q71" i="11"/>
  <c r="Q72" i="11"/>
  <c r="Q11" i="11"/>
  <c r="Q11" i="10"/>
  <c r="Q12" i="10"/>
  <c r="Q13" i="10"/>
  <c r="Q14" i="10"/>
  <c r="Q15" i="10"/>
  <c r="Q16" i="10"/>
  <c r="Q17" i="10"/>
  <c r="Q18" i="10"/>
  <c r="Q19" i="10"/>
  <c r="Q20" i="10"/>
  <c r="Q21" i="10"/>
  <c r="Q22" i="10"/>
  <c r="Q23" i="10"/>
  <c r="Q24" i="10"/>
  <c r="Q25" i="10"/>
  <c r="Q26" i="10"/>
  <c r="Q27" i="10"/>
  <c r="Q28" i="10"/>
  <c r="Q29" i="10"/>
  <c r="Q30" i="10"/>
  <c r="Q31" i="10"/>
  <c r="Q32" i="10"/>
  <c r="Q33" i="10"/>
  <c r="Q34" i="10"/>
  <c r="Q35" i="10"/>
  <c r="Q36" i="10"/>
  <c r="Q37" i="10"/>
  <c r="Q38" i="10"/>
  <c r="Q48" i="10"/>
  <c r="Q49" i="10"/>
  <c r="Q50" i="10"/>
  <c r="Q51" i="10"/>
  <c r="Q52" i="10"/>
  <c r="Q86" i="10"/>
  <c r="Q87" i="10"/>
  <c r="Q88" i="10"/>
  <c r="Q89" i="10"/>
  <c r="Q90" i="10"/>
  <c r="Q91" i="10"/>
  <c r="Q92" i="10"/>
  <c r="Q93" i="10"/>
  <c r="Q94" i="10"/>
  <c r="Q104" i="10"/>
  <c r="Q105" i="10"/>
  <c r="Q106" i="10"/>
  <c r="Q107" i="10"/>
  <c r="Q108" i="10"/>
  <c r="Q109" i="10"/>
  <c r="Q110" i="10"/>
  <c r="Q111" i="10"/>
  <c r="Q112" i="10"/>
  <c r="Q113" i="10"/>
  <c r="Q114" i="10"/>
  <c r="Q115" i="10"/>
  <c r="Q116" i="10"/>
  <c r="Q126" i="10"/>
  <c r="Q127" i="10"/>
  <c r="Q128" i="10"/>
  <c r="Q129" i="10"/>
  <c r="Q130" i="10"/>
  <c r="Q131" i="10"/>
  <c r="Q132" i="10"/>
  <c r="Q133" i="10"/>
  <c r="Q134" i="10"/>
  <c r="Q135" i="10"/>
  <c r="Q136" i="10"/>
  <c r="Q137" i="10"/>
  <c r="Q138" i="10"/>
  <c r="Q139" i="10"/>
  <c r="Q10" i="10"/>
</calcChain>
</file>

<file path=xl/sharedStrings.xml><?xml version="1.0" encoding="utf-8"?>
<sst xmlns="http://schemas.openxmlformats.org/spreadsheetml/2006/main" count="5442" uniqueCount="1173">
  <si>
    <t>Line No.</t>
  </si>
  <si>
    <t>Item Number</t>
  </si>
  <si>
    <t>Item Description</t>
  </si>
  <si>
    <t>Unit of Measure</t>
  </si>
  <si>
    <t>Country of Origin</t>
  </si>
  <si>
    <t>Brand Name</t>
  </si>
  <si>
    <t>Name of Original Equipment Manufacturer</t>
  </si>
  <si>
    <t>Is the item information / manual attached?</t>
  </si>
  <si>
    <t>Delivery lead time</t>
  </si>
  <si>
    <t>Minimum Order Quantity</t>
  </si>
  <si>
    <t>Each</t>
  </si>
  <si>
    <t>2 Year Maintenance</t>
  </si>
  <si>
    <t>5 Year Maintenance</t>
  </si>
  <si>
    <t>Set</t>
  </si>
  <si>
    <t>Type of Item Component</t>
  </si>
  <si>
    <t>Main</t>
  </si>
  <si>
    <t>Pair</t>
  </si>
  <si>
    <t>Box</t>
  </si>
  <si>
    <t>Two Rolls</t>
  </si>
  <si>
    <t>Screening Audiometer</t>
  </si>
  <si>
    <t>Screening Tympanometer (226Hz)</t>
  </si>
  <si>
    <t>Screening Tympanometer (226Hz and 1000Hz)</t>
  </si>
  <si>
    <t>Screening audiometer and tympanometer (226Hz and 1000Hz)</t>
  </si>
  <si>
    <t>Screening Oto-Acoustic Emission and Automated Brainstem Response combo</t>
  </si>
  <si>
    <t>Screening OAE</t>
  </si>
  <si>
    <t>Diagnostic Middle ear analyzer (tympanometry and acoustic reflex measurements) 226Hz</t>
  </si>
  <si>
    <t>Diagnostic OAE with standard frequency</t>
  </si>
  <si>
    <t>Diagnostic OAE with extended high frequency</t>
  </si>
  <si>
    <t>Pack</t>
  </si>
  <si>
    <t>Two Packets</t>
  </si>
  <si>
    <t>Two Tubes</t>
  </si>
  <si>
    <t>Visual Response Audiometry (VRA) unit (1 toy x 2 sides)</t>
  </si>
  <si>
    <t>Visual Response Audiometry unit (2 toys x 2 sides)</t>
  </si>
  <si>
    <t>Visual Response Audiometry unit (4 toys x 2 sides)</t>
  </si>
  <si>
    <t>Visual Response Audiometry unit (Video) with DVD player</t>
  </si>
  <si>
    <t>Visual Response Audiometry unit (Video)</t>
  </si>
  <si>
    <t xml:space="preserve">Mobile Dust Extractor/Collector Unit </t>
  </si>
  <si>
    <t>Universal band Saw for Cutting Material</t>
  </si>
  <si>
    <t>Three</t>
  </si>
  <si>
    <t>Fixed Socket Router Machine (complete)</t>
  </si>
  <si>
    <t>Height Adjustable Socket Router Machine (complete)</t>
  </si>
  <si>
    <t>27 mm wrench for a Height Adjustable Socket Router Machine (complete)</t>
  </si>
  <si>
    <t>Threaded stud for a Height Adjustable Socket Router Machine (complete)</t>
  </si>
  <si>
    <t>Extraction shroud for a Height Adjustable Socket Router Machine (complete)</t>
  </si>
  <si>
    <t>Protective shaft housing, long for a Height Adjustable Socket Router Machine (complete)</t>
  </si>
  <si>
    <t>Protective shaft housing, short for a Height Adjustable Socket Router Machine (complete)</t>
  </si>
  <si>
    <t xml:space="preserve">Normal Socket Router Machine </t>
  </si>
  <si>
    <t>Two</t>
  </si>
  <si>
    <t>Floor model drill press (complete)-3 phase</t>
  </si>
  <si>
    <t>One Set</t>
  </si>
  <si>
    <t>Work benches (2m)</t>
  </si>
  <si>
    <t>Work benches (1.5m)</t>
  </si>
  <si>
    <t>Hand sealing iron for welding PVA bags</t>
  </si>
  <si>
    <t>Plaster silo</t>
  </si>
  <si>
    <t>Splint Pan (5-10 litres)</t>
  </si>
  <si>
    <t>Splint Pan (11-20 litres)</t>
  </si>
  <si>
    <t>Splint Pan (21-35 litres)</t>
  </si>
  <si>
    <t>Heat Gun</t>
  </si>
  <si>
    <t>Three Sizes</t>
  </si>
  <si>
    <t>Pack of 5</t>
  </si>
  <si>
    <t xml:space="preserve">Retractable Blade Knife </t>
  </si>
  <si>
    <t>Goniometer Set</t>
  </si>
  <si>
    <t>Finger Goniometer (Stainless Steel)</t>
  </si>
  <si>
    <t>Goniometer 180° (15-20cm)</t>
  </si>
  <si>
    <t>Goniometer 360° (15-20cm)</t>
  </si>
  <si>
    <t>Goniometer (30cm)</t>
  </si>
  <si>
    <t>Mobile Posture Mirror (steel)</t>
  </si>
  <si>
    <t>Desktop mirror</t>
  </si>
  <si>
    <t>Mobile Posture Mirror (wood)</t>
  </si>
  <si>
    <t>Therapy Foam rollers</t>
  </si>
  <si>
    <t>Wire Cutters</t>
  </si>
  <si>
    <t>Hydraulic Hand Dynamometer</t>
  </si>
  <si>
    <t>Splinting Scissor (right handed)</t>
  </si>
  <si>
    <t>Splinting Scissor (left handed)</t>
  </si>
  <si>
    <t>Hand Evaluation Kit</t>
  </si>
  <si>
    <t>Hydraulic Pinch Gauge</t>
  </si>
  <si>
    <t xml:space="preserve">Finger Goniometer   </t>
  </si>
  <si>
    <t xml:space="preserve">Sensory Evaluator Hand Kit </t>
  </si>
  <si>
    <t>Two Point Discriminator</t>
  </si>
  <si>
    <t>Tape Measure</t>
  </si>
  <si>
    <t>Finger Circumference Gauge Reading</t>
  </si>
  <si>
    <t>Therapy Wedges</t>
  </si>
  <si>
    <t>Electronic Height Adjustable Plinth 5 Section</t>
  </si>
  <si>
    <t>Electronic Height Adjustable Plinth 3 Section</t>
  </si>
  <si>
    <t>Electronic Height Adjustable Plinth 2 Section</t>
  </si>
  <si>
    <t>Replacement castors for Electronic Height Adjustable Plinth 2 Section</t>
  </si>
  <si>
    <t>Neurology Plinth-Electrical</t>
  </si>
  <si>
    <t>Neurology Plinth-Hydraulic</t>
  </si>
  <si>
    <t>Parallel Bars 3m, Wall Mounted, Foldable (stainless steel)</t>
  </si>
  <si>
    <t>Parallel Bars 3m, Wall Mounted, Foldable (powder/chrome)</t>
  </si>
  <si>
    <t>Parallel Bars 4m, Floor Mounted (stainless steel)</t>
  </si>
  <si>
    <t>Parallel Bars 4m, Floor Mounted (powder/chrome)</t>
  </si>
  <si>
    <t>Stand-Up Manual Patient Lift</t>
  </si>
  <si>
    <t>Sling/back rests in a variety of sizes/adjustable size for Stand-Up Manual Patient Lift</t>
  </si>
  <si>
    <t>Knee pad for Stand-Up Manual Patient Lift</t>
  </si>
  <si>
    <t>Castors for Stand-Up Manual Patient Lift</t>
  </si>
  <si>
    <t>Corner Steps/Stairs with Height Adjustable Hand Rails</t>
  </si>
  <si>
    <t>Active and Passive Motion (ASPM) Pedal Exerciser for Upper and lower body</t>
  </si>
  <si>
    <t>Foot shells and straps for Active and Passive Motion (ASPM) Pedal Exerciser for Upper and lower body</t>
  </si>
  <si>
    <t>Forearm shells and straps for Active and Passive Motion (ASPM) Pedal Exerciser for Upper and lower body</t>
  </si>
  <si>
    <t>Physiotherapy Exercise Software</t>
  </si>
  <si>
    <t xml:space="preserve">All sizes heat packs for Hydrocollator 8 Packs, fixed unit </t>
  </si>
  <si>
    <t>Combination Electrotherapy and Ultrasound Unit</t>
  </si>
  <si>
    <t>Envelope sponges to fit carbon electrodes  for Combination Electrotherapy and Ultrasound Unit</t>
  </si>
  <si>
    <t>Therapeutic Massager</t>
  </si>
  <si>
    <t>Balance Foam Pad</t>
  </si>
  <si>
    <t>2 Plugs</t>
  </si>
  <si>
    <t>Atlas Walker (chrome plated steel frame)</t>
  </si>
  <si>
    <t>Saddle Stool, Mobile</t>
  </si>
  <si>
    <t>Dual Channel TENS (Trans Electrical Neuromuscular Stimulation) and NMS (Neuromuscular Stimulation) Unit</t>
  </si>
  <si>
    <t>Paediatric Basic Sequence Cards (3 steps)</t>
  </si>
  <si>
    <t>Paediatric Basic Verbs Cards</t>
  </si>
  <si>
    <t>Paediatric Familiar Verbs Cards</t>
  </si>
  <si>
    <t>Paediatric Categories Cards</t>
  </si>
  <si>
    <t>Paediatric Sequence Cards (4 steps)</t>
  </si>
  <si>
    <t>Paediatric Sequence Cards (6-8 steps)</t>
  </si>
  <si>
    <t>Paediatric Everyday Objects Cards</t>
  </si>
  <si>
    <t>Paediatric Chairs</t>
  </si>
  <si>
    <t>Toy Activated by Pull-String</t>
  </si>
  <si>
    <t>Vehicle Toy</t>
  </si>
  <si>
    <t>Playdough</t>
  </si>
  <si>
    <t>Construction Block</t>
  </si>
  <si>
    <t>Farm Animals Toys</t>
  </si>
  <si>
    <t>Wild Animals Toys</t>
  </si>
  <si>
    <t>Whiteboard duster for A3 Mobile whiteboard</t>
  </si>
  <si>
    <t>A3 Mobile whiteboard (magnetic), markers and duster</t>
  </si>
  <si>
    <t>Baby Bottle Microwave Sterilizer</t>
  </si>
  <si>
    <t>Electric Baby Bottle Steam Sterilizer</t>
  </si>
  <si>
    <t>Human Ear Model</t>
  </si>
  <si>
    <t>Software programmes for Speech Therapy</t>
  </si>
  <si>
    <t>RT55-A-1</t>
  </si>
  <si>
    <t>RT55-A2-3</t>
  </si>
  <si>
    <t>RT55-A-5</t>
  </si>
  <si>
    <t>RT55-A-3</t>
  </si>
  <si>
    <t>RT55-A1-3</t>
  </si>
  <si>
    <t>RT55-A-4</t>
  </si>
  <si>
    <t>RT55-A-12</t>
  </si>
  <si>
    <t>RT55-A3-12</t>
  </si>
  <si>
    <t>RT55-A-13</t>
  </si>
  <si>
    <t>RT55-A1-13</t>
  </si>
  <si>
    <t>RT55-A2-13</t>
  </si>
  <si>
    <t>RT55-A3-13</t>
  </si>
  <si>
    <t>RT55-A-14</t>
  </si>
  <si>
    <t>RT55-A1-14</t>
  </si>
  <si>
    <t>RT55-A2-14</t>
  </si>
  <si>
    <t>RT55-A-15</t>
  </si>
  <si>
    <t>RT55-A1-15</t>
  </si>
  <si>
    <t>RT55-A2-15</t>
  </si>
  <si>
    <t>RT55-A3-15</t>
  </si>
  <si>
    <t>RT55-A-16</t>
  </si>
  <si>
    <t>RT55-A1-16</t>
  </si>
  <si>
    <t>RT55-A2-16</t>
  </si>
  <si>
    <t>RT55-A-17</t>
  </si>
  <si>
    <t>RT55-A-18</t>
  </si>
  <si>
    <t>RT55-A-19</t>
  </si>
  <si>
    <t>RT55-A-20</t>
  </si>
  <si>
    <t>RT55-A-21</t>
  </si>
  <si>
    <t>RT55-A-22</t>
  </si>
  <si>
    <t>RT55-A-23</t>
  </si>
  <si>
    <t>RT55-A-24</t>
  </si>
  <si>
    <t>RT55-A-25</t>
  </si>
  <si>
    <t>Diagnostic Middle ear analyzer (tympanometry and acoustic reflex measurements) 226Hz - Probe mount kit/accessory (or shoulder strap) for Diagnostic Middle ear analyzer (tympanometry and acoustic reflex measurements) 226Hz</t>
  </si>
  <si>
    <t>Diagnostic Middle ear analyzer (tympanometry and acoustic reflex measurements) 226Hz - Ear tips (minimum six different sizes, with minimum three of each tip size) for Diagnostic Middle ear analyzer (tympanometry and acoustic reflex measurements) 226Hz</t>
  </si>
  <si>
    <t>Diagnostic Middle ear analyzer (tympanometry and acoustic reflex measurements) 226Hz - Calibration test cavity for Diagnostic Middle ear analyzer (tympanometry and acoustic reflex measurements) 226Hz</t>
  </si>
  <si>
    <t>Diagnostic Middle ear analyzer (tympanometry and acoustic reflex measurements) 226Hz - Cleaning kit for Diagnostic Middle ear analyzer (tympanometry and acoustic reflex measurements) 226Hz</t>
  </si>
  <si>
    <t>Diagnostic Middle ear analyzer (tympanometry and acoustic reflex measurements) 226Hz - Diagnostic Middle ear analyzer (tympanometry and acoustic reflex measurements) 226Hz, 678Hz and 1000HZ</t>
  </si>
  <si>
    <t>Diagnostic Middle ear analyzer (tympanometry and acoustic reflex measurements) 226Hz - Probe mount kit/accessory (or shoulder strap) for Diagnostic Middle ear analyzer (tympanometry and acoustic reflex measurements) 226Hz, 678Hz and 1000HZ</t>
  </si>
  <si>
    <t>Diagnostic Middle ear analyzer (tympanometry and acoustic reflex measurements) 226HzEar tips (minimum six different sizes, with minimum three of each tip size) for Diagnostic Middle ear analyzer (tympanometry and acoustic reflex measurements) 226Hz, 678Hz and 1000HZ</t>
  </si>
  <si>
    <t>Diagnostic Middle ear analyzer (tympanometry and acoustic reflex measurements) 226HzCalibration test cavity for Diagnostic Middle ear analyzer (tympanometry and acoustic reflex measurements) 226Hz, 678Hz and 1000HZ</t>
  </si>
  <si>
    <t>Diagnostic Middle ear analyzer (tympanometry and acoustic reflex measurements) 226Hz - Cleaning kit for Diagnostic Middle ear analyzer (tympanometry and acoustic reflex measurements) 226Hz, 678Hz and 1000HZ</t>
  </si>
  <si>
    <t>RT55-B-1</t>
  </si>
  <si>
    <t>RT55-B2-1</t>
  </si>
  <si>
    <t>RT55-B3-1</t>
  </si>
  <si>
    <t>RT55-B5-1</t>
  </si>
  <si>
    <t>RT55-B6-1</t>
  </si>
  <si>
    <t>RT55-B-3</t>
  </si>
  <si>
    <t>RT55-B2-3</t>
  </si>
  <si>
    <t>RT55-B3-3</t>
  </si>
  <si>
    <t>RT55-B-4</t>
  </si>
  <si>
    <t>RT55-B6-3</t>
  </si>
  <si>
    <t>RT55-B5-3</t>
  </si>
  <si>
    <t>RT55-B2-4</t>
  </si>
  <si>
    <t>RT55-B-5</t>
  </si>
  <si>
    <t>RT55-B2-5</t>
  </si>
  <si>
    <t>RT55-B-6</t>
  </si>
  <si>
    <t>RT55-B2-6</t>
  </si>
  <si>
    <t>RT55-B3-6</t>
  </si>
  <si>
    <t>RT55-B4-6</t>
  </si>
  <si>
    <t>RT55-B-7</t>
  </si>
  <si>
    <t>RT55-B2-7</t>
  </si>
  <si>
    <t>RT55-B3-7</t>
  </si>
  <si>
    <t>RT55-B4-7</t>
  </si>
  <si>
    <t>RT55-B-8</t>
  </si>
  <si>
    <t>RT55-B2-8</t>
  </si>
  <si>
    <t>RT55-B3-8</t>
  </si>
  <si>
    <t>RT55-B4-8</t>
  </si>
  <si>
    <t>RT55-B-9</t>
  </si>
  <si>
    <t>RT55-B2-9</t>
  </si>
  <si>
    <t>RT55-B-14</t>
  </si>
  <si>
    <t>RT55-B2-14</t>
  </si>
  <si>
    <t>RT55-B-15</t>
  </si>
  <si>
    <t>RT55-B-22</t>
  </si>
  <si>
    <t>RT55-B2-22</t>
  </si>
  <si>
    <t>RT55-B3-22</t>
  </si>
  <si>
    <t>RT55-B4-22</t>
  </si>
  <si>
    <t>RT55-B5-22</t>
  </si>
  <si>
    <t>RT55-B6-22</t>
  </si>
  <si>
    <t>RT55-B7-22</t>
  </si>
  <si>
    <t>RT55-B-23</t>
  </si>
  <si>
    <t>RT55-B2-23</t>
  </si>
  <si>
    <t>RT55-B3-23</t>
  </si>
  <si>
    <t>RT55-B4-23</t>
  </si>
  <si>
    <t>RT55-B5-23</t>
  </si>
  <si>
    <t>RT55-B6-23</t>
  </si>
  <si>
    <t>RT55-B9-23</t>
  </si>
  <si>
    <t>RT55-B-24</t>
  </si>
  <si>
    <t>RT55-B2-24</t>
  </si>
  <si>
    <t>RT55-B3-24</t>
  </si>
  <si>
    <t>RT55-B4-24</t>
  </si>
  <si>
    <t>RT55-B5-24</t>
  </si>
  <si>
    <t>RT55-B6-24</t>
  </si>
  <si>
    <t>RT55-B7-24</t>
  </si>
  <si>
    <t>RT55-B8-24</t>
  </si>
  <si>
    <t>RT55-B-25</t>
  </si>
  <si>
    <t>RT55-B2-25</t>
  </si>
  <si>
    <t>RT55-B3-25</t>
  </si>
  <si>
    <t>RT55-B5-25</t>
  </si>
  <si>
    <t>RT55-B6-25</t>
  </si>
  <si>
    <t>RT55-B7-25</t>
  </si>
  <si>
    <t>RT55-B8-25</t>
  </si>
  <si>
    <t>RT55-B9-25</t>
  </si>
  <si>
    <t>RT55-B-26</t>
  </si>
  <si>
    <t>RT55-B2-26</t>
  </si>
  <si>
    <t>RT55-B3-26</t>
  </si>
  <si>
    <t>RT55-B4-26</t>
  </si>
  <si>
    <t>RT55-B-27</t>
  </si>
  <si>
    <t>RT55-B2-27</t>
  </si>
  <si>
    <t>RT55-B3-27</t>
  </si>
  <si>
    <t>RT55-B4-27</t>
  </si>
  <si>
    <t>RT55-B-28</t>
  </si>
  <si>
    <t>RT55-B2-28</t>
  </si>
  <si>
    <t>RT55-B3-28</t>
  </si>
  <si>
    <t>RT55-B4-28</t>
  </si>
  <si>
    <t>RT55-B5-28</t>
  </si>
  <si>
    <t>RT55-B6-28</t>
  </si>
  <si>
    <t>RT55-B7-28</t>
  </si>
  <si>
    <t>RT55-B8-28</t>
  </si>
  <si>
    <t>RT55-B9-28</t>
  </si>
  <si>
    <t>RT55-B-30</t>
  </si>
  <si>
    <t>RT55-B-31</t>
  </si>
  <si>
    <t>RT55-B-32</t>
  </si>
  <si>
    <t>RT55-B-36</t>
  </si>
  <si>
    <t>RT55-B-37</t>
  </si>
  <si>
    <t>RT55-B2-45</t>
  </si>
  <si>
    <t>RT55-B2-46</t>
  </si>
  <si>
    <t>RT55-B-45</t>
  </si>
  <si>
    <t>RT55-B3-45</t>
  </si>
  <si>
    <t>RT55-B5-45</t>
  </si>
  <si>
    <t>RT55-B-46</t>
  </si>
  <si>
    <t>RT55-B3-46</t>
  </si>
  <si>
    <t>RT55-B4-46</t>
  </si>
  <si>
    <t>RT55-B-47</t>
  </si>
  <si>
    <t>RT55-B1-47</t>
  </si>
  <si>
    <t>RT55-B2-47</t>
  </si>
  <si>
    <t>RT55-B3-47</t>
  </si>
  <si>
    <t>RT55-B4-47</t>
  </si>
  <si>
    <t>RT55-B5-47</t>
  </si>
  <si>
    <t>RT55-B6-47</t>
  </si>
  <si>
    <t>RT55-B7-47</t>
  </si>
  <si>
    <t>RT55-B-48</t>
  </si>
  <si>
    <t>RT55-B1-48</t>
  </si>
  <si>
    <t>RT55-B2-48</t>
  </si>
  <si>
    <t>RT55-B3-48</t>
  </si>
  <si>
    <t>RT55-B4-48</t>
  </si>
  <si>
    <t>RT55-B5-48</t>
  </si>
  <si>
    <t>RT55-B6-48</t>
  </si>
  <si>
    <t>RT55-B-49</t>
  </si>
  <si>
    <t>Normal Socket Router Machine  -A short and long protective shaft housing for a Normal Socket Router Machine</t>
  </si>
  <si>
    <t>RT55-B1-49</t>
  </si>
  <si>
    <t>RT55-B2-49</t>
  </si>
  <si>
    <t>RT55-B3-49</t>
  </si>
  <si>
    <t>RT55-B4-49</t>
  </si>
  <si>
    <t>RT55-B5-49</t>
  </si>
  <si>
    <t>RT55-B7-49</t>
  </si>
  <si>
    <t>RT55-B8-49</t>
  </si>
  <si>
    <t>RT55-B-51</t>
  </si>
  <si>
    <t>Floor model drill press (complete) -3 phase - 1 set Drill bits for a Floor model drill press (complete)-3 phase</t>
  </si>
  <si>
    <t>RT55-B3-51</t>
  </si>
  <si>
    <t>RT55-A-2</t>
  </si>
  <si>
    <t>RT55-B-59</t>
  </si>
  <si>
    <t>Bench Vices</t>
  </si>
  <si>
    <t>RT55-B1-59</t>
  </si>
  <si>
    <t>Flat-Bed Belt Sander  -Sanding grid (60 and 80) for a Flat-Bed Belt Sander</t>
  </si>
  <si>
    <t>RT55-A3-14</t>
  </si>
  <si>
    <t>RT55-A3-16</t>
  </si>
  <si>
    <t>Oscillator / POP Saw</t>
  </si>
  <si>
    <t>RT55-A1-17</t>
  </si>
  <si>
    <t>RT55-A1-18</t>
  </si>
  <si>
    <t>Heat Gun - Stand for Heat Gun</t>
  </si>
  <si>
    <t>Heat Gun - Hard case for Heat Gun</t>
  </si>
  <si>
    <t>RT55-A3-29</t>
  </si>
  <si>
    <t>RT55-A5-29</t>
  </si>
  <si>
    <t>RT55-A1-30</t>
  </si>
  <si>
    <t>RT55-A3-30</t>
  </si>
  <si>
    <t>RT55-A4-31</t>
  </si>
  <si>
    <t>RT55-A7-34</t>
  </si>
  <si>
    <t>RT55-A1-31</t>
  </si>
  <si>
    <t>RT55-A6-29</t>
  </si>
  <si>
    <t>RT55-A6-30</t>
  </si>
  <si>
    <t>RT55-A1-34</t>
  </si>
  <si>
    <t>RT55-A2-31</t>
  </si>
  <si>
    <t>RT55-A5-34</t>
  </si>
  <si>
    <t>RT55-A5-30</t>
  </si>
  <si>
    <t>RT55-A-32</t>
  </si>
  <si>
    <t>RT55-A-33</t>
  </si>
  <si>
    <t>RT55-A-34</t>
  </si>
  <si>
    <t>RT55-A-35</t>
  </si>
  <si>
    <t>RT55-A3-31</t>
  </si>
  <si>
    <t>RT55-A1-38</t>
  </si>
  <si>
    <t>RT55-A2-34</t>
  </si>
  <si>
    <t>RT55-A3-34</t>
  </si>
  <si>
    <t>RT55-A4-34</t>
  </si>
  <si>
    <t>RT55-A9-34</t>
  </si>
  <si>
    <t>RT55-A10-34</t>
  </si>
  <si>
    <t>RT55-A-36</t>
  </si>
  <si>
    <t>RT55-A-37</t>
  </si>
  <si>
    <t>RT55-A-38</t>
  </si>
  <si>
    <t>RT55-A-39</t>
  </si>
  <si>
    <t>RT55-A-40</t>
  </si>
  <si>
    <t>RT55-A-41</t>
  </si>
  <si>
    <t>RT55-A-42</t>
  </si>
  <si>
    <t>RT55-A-43</t>
  </si>
  <si>
    <t>RT55-A-45</t>
  </si>
  <si>
    <t>RT55-A-47</t>
  </si>
  <si>
    <t>RT55-A-54</t>
  </si>
  <si>
    <t>RT55-A-55</t>
  </si>
  <si>
    <t>RT55-A-56</t>
  </si>
  <si>
    <t>RT55-A1-54</t>
  </si>
  <si>
    <t>RT55-A1-55</t>
  </si>
  <si>
    <t>RT55-A1-56</t>
  </si>
  <si>
    <t>RT55-A1-57</t>
  </si>
  <si>
    <t>RT55-A-57</t>
  </si>
  <si>
    <t>RT55-A-58</t>
  </si>
  <si>
    <t>RT55-A-59</t>
  </si>
  <si>
    <t>RT55-A-60</t>
  </si>
  <si>
    <t>RT55-A-61</t>
  </si>
  <si>
    <t>RT55-A-62</t>
  </si>
  <si>
    <t>RT55-A-63</t>
  </si>
  <si>
    <t>RT55-A-64</t>
  </si>
  <si>
    <t>RT55-A1-63</t>
  </si>
  <si>
    <t>RT55-A1-65</t>
  </si>
  <si>
    <t>RT55-A1-70</t>
  </si>
  <si>
    <t>RT55-A-65</t>
  </si>
  <si>
    <t>RT55-A-66</t>
  </si>
  <si>
    <t>RT55-A2-65</t>
  </si>
  <si>
    <t>RT55-A-69</t>
  </si>
  <si>
    <t>RT55-A-70</t>
  </si>
  <si>
    <t>RT55-A-71</t>
  </si>
  <si>
    <t>RT55-A2-70</t>
  </si>
  <si>
    <t>RT55-A1-71</t>
  </si>
  <si>
    <t>Balance Foam Pad - 2 Plugs for Physiotherapy Balls</t>
  </si>
  <si>
    <t>Therapy Mats</t>
  </si>
  <si>
    <t>Set of 5</t>
  </si>
  <si>
    <t>RT55-A-73</t>
  </si>
  <si>
    <t>RT55-A-75</t>
  </si>
  <si>
    <t>RT55-A1-75</t>
  </si>
  <si>
    <t xml:space="preserve">Hydrocollator 4 Packs, Mobile Unit </t>
  </si>
  <si>
    <t xml:space="preserve">Hydrocollator 8 Packs, Mobile Unit </t>
  </si>
  <si>
    <t>Hydrocollator 12 Packs, Mobile Unit</t>
  </si>
  <si>
    <t>Hydrocollator 4 packs, Fixed Unit</t>
  </si>
  <si>
    <t>Hydrocollator 8 Packs, Fixed Unit</t>
  </si>
  <si>
    <t>Hydrocollator 12 Packs, Fixed Unit</t>
  </si>
  <si>
    <t>RT55-A-102</t>
  </si>
  <si>
    <t>RT55-A-103</t>
  </si>
  <si>
    <t>RT55-A-105</t>
  </si>
  <si>
    <t>RT55-A-107</t>
  </si>
  <si>
    <t>RT55-A-108</t>
  </si>
  <si>
    <t>RT55-A-111</t>
  </si>
  <si>
    <t>RT55-A-112</t>
  </si>
  <si>
    <t>RT55-A-114</t>
  </si>
  <si>
    <t>RT55-A-115</t>
  </si>
  <si>
    <t>RT55-A-118</t>
  </si>
  <si>
    <t>RT55-A-119</t>
  </si>
  <si>
    <t>RT55-A-120</t>
  </si>
  <si>
    <t>RT55-A-122</t>
  </si>
  <si>
    <t>RT55-A-123</t>
  </si>
  <si>
    <t>RT55-A-124</t>
  </si>
  <si>
    <t>RT55-A1-131</t>
  </si>
  <si>
    <t>RT55-A-133</t>
  </si>
  <si>
    <t>RT55-A-139</t>
  </si>
  <si>
    <t>RT55-A-140</t>
  </si>
  <si>
    <t>RT55-A-141</t>
  </si>
  <si>
    <t>RT55-A-149</t>
  </si>
  <si>
    <t>RT55-A-152</t>
  </si>
  <si>
    <t>RT55-B-2</t>
  </si>
  <si>
    <t>RT55-B1-2</t>
  </si>
  <si>
    <t>RT55-B2-2</t>
  </si>
  <si>
    <t>RT55-B3-2</t>
  </si>
  <si>
    <t>RT55-B4-2</t>
  </si>
  <si>
    <t>RT55-B5-2</t>
  </si>
  <si>
    <t>RT55-B-72</t>
  </si>
  <si>
    <t>RT55-B1-72</t>
  </si>
  <si>
    <t>RT55-B2-72</t>
  </si>
  <si>
    <t>RT55-B3-72</t>
  </si>
  <si>
    <t>RT55-B-77</t>
  </si>
  <si>
    <t>RT55-B1-77</t>
  </si>
  <si>
    <t>RT55-B2-77</t>
  </si>
  <si>
    <t>RT55-B3-77</t>
  </si>
  <si>
    <t>RT55-B4-77</t>
  </si>
  <si>
    <t>RT55-B5-77</t>
  </si>
  <si>
    <t>RT55-B6-77</t>
  </si>
  <si>
    <t>RT55-B7-77</t>
  </si>
  <si>
    <t>RT55-B8-77</t>
  </si>
  <si>
    <t>RT55-B9-77</t>
  </si>
  <si>
    <t>RT55-B10-77</t>
  </si>
  <si>
    <t>RT55-B11-77</t>
  </si>
  <si>
    <t>RT55-B12-77</t>
  </si>
  <si>
    <t>RT55-B13-77</t>
  </si>
  <si>
    <t>RT55-B14-77</t>
  </si>
  <si>
    <t>RT55-B17-77</t>
  </si>
  <si>
    <t>RT55-B18-77</t>
  </si>
  <si>
    <t>RT55-B19-77</t>
  </si>
  <si>
    <t>RT55-B20-77</t>
  </si>
  <si>
    <t>RT55-B21-77</t>
  </si>
  <si>
    <t>RT55-B22-77</t>
  </si>
  <si>
    <t>RT55-B23-77</t>
  </si>
  <si>
    <t>BID NUMBER : RT55-2021</t>
  </si>
  <si>
    <t>SUPPLY, DELIVERY, INSTALLATION, COMMISSIONING AND MAINTENANCE OF  THERAPEUTIC REHABILITATION EQUIPMENT TO THE STATE FOR THE PERIOD 1 APRIL 2021 TO 31 MARCH 2023</t>
  </si>
  <si>
    <t>AUDIOLOGY ITEMS</t>
  </si>
  <si>
    <t>MEDICAL ORTHOTIST AND PROSTHETIST ITEMS</t>
  </si>
  <si>
    <t>OCCUPATIONAL THERAPY ITEMS</t>
  </si>
  <si>
    <t>SPEECH THERAPY ITEMS</t>
  </si>
  <si>
    <t>PHYSIOTHERAPY ITEMS</t>
  </si>
  <si>
    <t>Probe of at least six different sizes, with at least three tips of each size for Screening Tympanometer 226Hz</t>
  </si>
  <si>
    <t xml:space="preserve">Protective carry case for ST 226Hz </t>
  </si>
  <si>
    <t xml:space="preserve">Paper for ST 226HZ </t>
  </si>
  <si>
    <t>Probe Assembly for ST 226 Hz</t>
  </si>
  <si>
    <t>Ear tips for ST 226Hz</t>
  </si>
  <si>
    <t>Probe of at least six different sizes, with at least three tips of each size for Screening Tympanometer 226Hz and 1000Hz</t>
  </si>
  <si>
    <t xml:space="preserve">Protective carry case for ST 1000Hz </t>
  </si>
  <si>
    <t xml:space="preserve">Paper for ST 1000HZ </t>
  </si>
  <si>
    <t>Probe Assembly for ST 1000Hz</t>
  </si>
  <si>
    <t>Ear tips for ST 1000Hz</t>
  </si>
  <si>
    <t>A response button for screening audiometer</t>
  </si>
  <si>
    <t>Audiocups for screening audiometer</t>
  </si>
  <si>
    <t>Screening Audiometer and Tympanometer (226Hz)</t>
  </si>
  <si>
    <t>Set of audio cups for screening audiometer and tympanometer (226Hz)</t>
  </si>
  <si>
    <t>Patient response button for screening audiometer and tympanometer (226Hz)</t>
  </si>
  <si>
    <t>Combo audio cups for screening audiometer and tympanometer (226Hz and 1000Hz)</t>
  </si>
  <si>
    <t>Combo Patient response button for screening audiometer and tympanometer (226Hz and 1000Hz)</t>
  </si>
  <si>
    <t>RT55-B3-9</t>
  </si>
  <si>
    <t>RT55-B4-9</t>
  </si>
  <si>
    <t>Replacement probe tips for Screening OAE</t>
  </si>
  <si>
    <t>Diagnostic Audiometer (with extended high frequency testing capabilities) - Speech-in-noise for non-PC-based Diagnostic Audiometer (with extended high frequency testing capabilities)</t>
  </si>
  <si>
    <t>Diagnostic Audiometer (with extended high frequency testing capabilities) - Response button for non-PC-based Diagnostic Audiometer (with extended high frequency testing capabilities)</t>
  </si>
  <si>
    <t>Diagnostic Audiometer (with extended high frequency testing capabilities) - Talk-forward for non-PC-based Diagnostic Audiometer (with extended high frequency testing capabilities)</t>
  </si>
  <si>
    <t>Diagnostic Audiometer (with extended high frequency testing capabilities) - Pair of sound-field speakers for non-PC-based Diagnostic Audiometer (with extended high frequency testing capabilities)</t>
  </si>
  <si>
    <t>Probe cable clips for Diagnostic OAE with standard frequency</t>
  </si>
  <si>
    <t>Nubs and probe pouch for Diagnostic OAE with standard frequency</t>
  </si>
  <si>
    <t>USB cable to computer connection for Diagnostic OAE with standard frequency</t>
  </si>
  <si>
    <t>Probe cable clips for Diagnostic OAE with extended high frequency</t>
  </si>
  <si>
    <t>Nubs and probe pouch for Diagnostic OAE with extended high frequency</t>
  </si>
  <si>
    <t>USB cable to computer connection for Diagnostic OAE with extended high frequency</t>
  </si>
  <si>
    <t>Ear tips Screening Oto-Acoustic Emission and Automated Brainstem Response combo</t>
  </si>
  <si>
    <t>Electrode pads Screening Oto-Acoustic Emission and Automated Brainstem Response combo</t>
  </si>
  <si>
    <t xml:space="preserve">Diagnostic Audiometer (with extended high frequency testing capabilities) </t>
  </si>
  <si>
    <t>Response button for PC-based Diagnostic Audiometer (with extended high frequency testing capabilities)</t>
  </si>
  <si>
    <t>Talk-forward for PC-based Diagnostic Audiometer (with extended high frequency testing capabilities)</t>
  </si>
  <si>
    <t>Pair of sound-field speakers for PC-based Diagnostic Audiometer (with extended high frequency testing capabilities)</t>
  </si>
  <si>
    <t>Response button for non-PC-based Diagnostic Audiometer (with extended high frequency testing capabilities)</t>
  </si>
  <si>
    <t>Talk-forward for non-PC-based Diagnostic Audiometer (with extended high frequency testing capabilities)</t>
  </si>
  <si>
    <t>Pair of sound-field speakers for non PC-based Diagnostic Audiometer (with extended high frequency testing capabilities)</t>
  </si>
  <si>
    <t>Probe mount kit/accessory (or shoulder strap) for Diagnostic Middle ear analyzer (tympanometry and acoustic reflex measurements) 226Hz</t>
  </si>
  <si>
    <t>Ear tips (minimum six different sizes, with minimum three of each tip size) for Diagnostic Middle ear analyzer (tympanometry and acoustic reflex measurements) 226Hz</t>
  </si>
  <si>
    <t>Calibration test cavity for Diagnostic Middle ear analyzer (tympanometry and acoustic reflex measurements) 226Hz</t>
  </si>
  <si>
    <t>Cleaning kit for Diagnostic Middle ear analyzer (tympanometry and acoustic reflex measurements) 226Hz</t>
  </si>
  <si>
    <t>Eustachian tube function for Diagnostic Middle ear analyzer (tympanometry and acoustic reflex measurements) 226Hz</t>
  </si>
  <si>
    <t>Reflex decay test for Diagnostic Middle ear analyzer (tympanometry and acoustic reflex measurements) 226Hz</t>
  </si>
  <si>
    <t>Bilateral probes for Diagnostic OAE with standard frequency</t>
  </si>
  <si>
    <t>Supplier</t>
  </si>
  <si>
    <t xml:space="preserve">GP 2 Investments t/a Stanyer Diagnostics </t>
  </si>
  <si>
    <t>RT55-B4-25</t>
  </si>
  <si>
    <t>1a</t>
  </si>
  <si>
    <t>1b</t>
  </si>
  <si>
    <t>2a</t>
  </si>
  <si>
    <t>2b</t>
  </si>
  <si>
    <t>3a</t>
  </si>
  <si>
    <t>3b</t>
  </si>
  <si>
    <t>4a</t>
  </si>
  <si>
    <t>4b</t>
  </si>
  <si>
    <t>5a</t>
  </si>
  <si>
    <t>5b</t>
  </si>
  <si>
    <t>6a</t>
  </si>
  <si>
    <t>6b</t>
  </si>
  <si>
    <t>7a</t>
  </si>
  <si>
    <t>7b</t>
  </si>
  <si>
    <t>8a</t>
  </si>
  <si>
    <t>8b</t>
  </si>
  <si>
    <t>9a</t>
  </si>
  <si>
    <t>9b</t>
  </si>
  <si>
    <t>10a</t>
  </si>
  <si>
    <t>10b</t>
  </si>
  <si>
    <t>11a</t>
  </si>
  <si>
    <t>11b</t>
  </si>
  <si>
    <t>12a</t>
  </si>
  <si>
    <t>12b</t>
  </si>
  <si>
    <t>13a</t>
  </si>
  <si>
    <t>13b</t>
  </si>
  <si>
    <t>14a</t>
  </si>
  <si>
    <t>14b</t>
  </si>
  <si>
    <t>15a</t>
  </si>
  <si>
    <t>15b</t>
  </si>
  <si>
    <t>16a</t>
  </si>
  <si>
    <t>16b</t>
  </si>
  <si>
    <t>17a</t>
  </si>
  <si>
    <t>17b</t>
  </si>
  <si>
    <t>18a</t>
  </si>
  <si>
    <t>18b</t>
  </si>
  <si>
    <t>42a</t>
  </si>
  <si>
    <t>42b</t>
  </si>
  <si>
    <t>43a</t>
  </si>
  <si>
    <t>43b</t>
  </si>
  <si>
    <t>44a</t>
  </si>
  <si>
    <t>44b</t>
  </si>
  <si>
    <t>45a</t>
  </si>
  <si>
    <t>45b</t>
  </si>
  <si>
    <t>46a</t>
  </si>
  <si>
    <t>46b</t>
  </si>
  <si>
    <t>48a</t>
  </si>
  <si>
    <t>48b</t>
  </si>
  <si>
    <t>49a</t>
  </si>
  <si>
    <t>49b</t>
  </si>
  <si>
    <t>50a</t>
  </si>
  <si>
    <t>50b</t>
  </si>
  <si>
    <t>51a</t>
  </si>
  <si>
    <t>51b</t>
  </si>
  <si>
    <t>60a</t>
  </si>
  <si>
    <t>60b</t>
  </si>
  <si>
    <t>61a</t>
  </si>
  <si>
    <t>61b</t>
  </si>
  <si>
    <t>62a</t>
  </si>
  <si>
    <t>64b</t>
  </si>
  <si>
    <t>63a</t>
  </si>
  <si>
    <t>64a</t>
  </si>
  <si>
    <t>62b</t>
  </si>
  <si>
    <t>65a</t>
  </si>
  <si>
    <t>67b</t>
  </si>
  <si>
    <t>66a</t>
  </si>
  <si>
    <t>63b</t>
  </si>
  <si>
    <t>67a</t>
  </si>
  <si>
    <t>65b</t>
  </si>
  <si>
    <t>66b</t>
  </si>
  <si>
    <t>69a</t>
  </si>
  <si>
    <t>69b</t>
  </si>
  <si>
    <t>70a</t>
  </si>
  <si>
    <t>70b</t>
  </si>
  <si>
    <t>71a</t>
  </si>
  <si>
    <t>71b</t>
  </si>
  <si>
    <t>72a</t>
  </si>
  <si>
    <t>72b</t>
  </si>
  <si>
    <t>73a</t>
  </si>
  <si>
    <t>73b</t>
  </si>
  <si>
    <t>74a</t>
  </si>
  <si>
    <t>74b</t>
  </si>
  <si>
    <t>83a</t>
  </si>
  <si>
    <t>83b</t>
  </si>
  <si>
    <t>85a</t>
  </si>
  <si>
    <t>85b</t>
  </si>
  <si>
    <t>86a</t>
  </si>
  <si>
    <t>86b</t>
  </si>
  <si>
    <t>111a</t>
  </si>
  <si>
    <t>111b</t>
  </si>
  <si>
    <t>Italy</t>
  </si>
  <si>
    <t>MRS srl</t>
  </si>
  <si>
    <t>Resonance</t>
  </si>
  <si>
    <t>Yes</t>
  </si>
  <si>
    <t>1 - 6 Weeks</t>
  </si>
  <si>
    <t>1 pack of 5</t>
  </si>
  <si>
    <t>1 - 6 weeks</t>
  </si>
  <si>
    <t>Stanyer Diagnostics</t>
  </si>
  <si>
    <t>Various</t>
  </si>
  <si>
    <t>SD</t>
  </si>
  <si>
    <t>4 - 8 weeks</t>
  </si>
  <si>
    <t>Germany</t>
  </si>
  <si>
    <t>Hauer</t>
  </si>
  <si>
    <t xml:space="preserve">Prosthetic Suppliers cc </t>
  </si>
  <si>
    <t>Accessory</t>
  </si>
  <si>
    <t>RT55-A1-132</t>
  </si>
  <si>
    <t>RT55-A1-133</t>
  </si>
  <si>
    <t xml:space="preserve">Disposable dust bag included for a Mobile Dust Extractor/Collector Unit </t>
  </si>
  <si>
    <t xml:space="preserve">Pipes for a Mobile Dust Extractor/Collector Unit </t>
  </si>
  <si>
    <t>3x cutting blades per material type (Overall 9 blades) for Universal band Saw for Cutting Material</t>
  </si>
  <si>
    <t>Band saw blade for wood: 8 &amp; 16mm for Universal band Saw for Cutting Material</t>
  </si>
  <si>
    <t>Band saw blade for plastic: 8 &amp; 16mm for Universal band Saw for Cutting Material</t>
  </si>
  <si>
    <t>27 mm wrench for a Fixed Socket Router Machine (complete)</t>
  </si>
  <si>
    <t>Floor fastening set for a Fixed Socket Router Machine (complete)</t>
  </si>
  <si>
    <t>Threaded stud for a Fixed Socket Router Machine (complete)</t>
  </si>
  <si>
    <t>Protective nut for a Fixed Socket Router Machine (complete)</t>
  </si>
  <si>
    <t>Extraction shroud for a Fixed Socket Router Machine (complete)</t>
  </si>
  <si>
    <t>Protective shaft housing, long for a Fixed Socket Router Machine (complete)</t>
  </si>
  <si>
    <t>Protective shaft housing, short for a Fixed Socket Router Machine (complete)</t>
  </si>
  <si>
    <t>Protective nut for a Height Adjustable Socket Router Machine (complete)</t>
  </si>
  <si>
    <t xml:space="preserve">27mm spanner/wrench for a Normal Socket Router Machine </t>
  </si>
  <si>
    <t>Floor fastening set for a Normal Socket Router Machine</t>
  </si>
  <si>
    <t>Threaded stud 5/8 for a Normal Socket Router Machine</t>
  </si>
  <si>
    <t>Protective nut for a Normal Socket Router Machine</t>
  </si>
  <si>
    <t>Extraction shroud/ suction hood for a Normal Socket Router Machine</t>
  </si>
  <si>
    <t>Flexible hoses for a Normal Socket Router Machine</t>
  </si>
  <si>
    <t xml:space="preserve">Flat-Bed Belt Sander </t>
  </si>
  <si>
    <t xml:space="preserve">Otto Bock South Africa (Pty) Ltd </t>
  </si>
  <si>
    <t>Otto Bock</t>
  </si>
  <si>
    <t>2-4 Weeks</t>
  </si>
  <si>
    <t>8 Weeks</t>
  </si>
  <si>
    <t>4-8 Weeks</t>
  </si>
  <si>
    <t>Audio Medi Hi-Tec (Pty) Ltd</t>
  </si>
  <si>
    <t>Paediatric Table</t>
  </si>
  <si>
    <t>A set of 4 different colours (black, red, blue and green)  of white board makers for A4 Mobile whiteboard</t>
  </si>
  <si>
    <t>A set of 4 different colours (black, red, blue and green) of white board markers for A3 Mobile whiteboard</t>
  </si>
  <si>
    <t>Ngaphaya Y2K10 Trading cc</t>
  </si>
  <si>
    <t xml:space="preserve">Editmicro Global (Pty) Ltd </t>
  </si>
  <si>
    <t>SA</t>
  </si>
  <si>
    <t>UK</t>
  </si>
  <si>
    <t>Play and schoolroom</t>
  </si>
  <si>
    <t>R 3000.00</t>
  </si>
  <si>
    <t>1 Week</t>
  </si>
  <si>
    <t>No Information</t>
  </si>
  <si>
    <t>Makro</t>
  </si>
  <si>
    <t>Ideal Toys</t>
  </si>
  <si>
    <t>Parrot Products</t>
  </si>
  <si>
    <t>Jolly</t>
  </si>
  <si>
    <t>Fisher Price</t>
  </si>
  <si>
    <t>Unbranded</t>
  </si>
  <si>
    <t>Marlin Kids</t>
  </si>
  <si>
    <t>Duplo</t>
  </si>
  <si>
    <t>Parrot</t>
  </si>
  <si>
    <t>Aro</t>
  </si>
  <si>
    <t>Pigeon</t>
  </si>
  <si>
    <t>No</t>
  </si>
  <si>
    <t>6-8 Weeks</t>
  </si>
  <si>
    <t>10 Working Days</t>
  </si>
  <si>
    <t xml:space="preserve">Hitech Therapy cc </t>
  </si>
  <si>
    <t>Spatula for Splint Pan (11-20 litres)</t>
  </si>
  <si>
    <t>Nonstick liner for Splint Pan (11-20 litres)</t>
  </si>
  <si>
    <t>Spatula for Splint Pan (21-35 litres)</t>
  </si>
  <si>
    <t>Nonstick liner for Splint Pan (21-35 litres)</t>
  </si>
  <si>
    <t xml:space="preserve">Pack of 5 blades for Retractable blade knife </t>
  </si>
  <si>
    <t>Splinting Scissor (left-handed)</t>
  </si>
  <si>
    <t>Splinting Scissor (right-handed)</t>
  </si>
  <si>
    <t>Duromed cc</t>
  </si>
  <si>
    <t>R18 722.00</t>
  </si>
  <si>
    <t>RT55-A-14 B</t>
  </si>
  <si>
    <t>RT55-A-15 B</t>
  </si>
  <si>
    <t>Goniometer Set Carry case for Goniometer Set</t>
  </si>
  <si>
    <t>Upper Extremity Work Station (submitted with D86)</t>
  </si>
  <si>
    <t>RT55-A-35 B</t>
  </si>
  <si>
    <t>RT55-A-36 B</t>
  </si>
  <si>
    <t>RT55-A-37 B</t>
  </si>
  <si>
    <t xml:space="preserve">Sanbonani Holdings (Pty) Ltd </t>
  </si>
  <si>
    <t>RT55-A7-63</t>
  </si>
  <si>
    <t>RT55-A8-63</t>
  </si>
  <si>
    <t xml:space="preserve">Arjohuntleigh SA (Pty) Ltd </t>
  </si>
  <si>
    <t xml:space="preserve">BioClin Solutions cc </t>
  </si>
  <si>
    <t>Electronic Height Adjustable Plinth 2 Section (BED 1)</t>
  </si>
  <si>
    <t>Sikelela Holdings (Pty) Ltd</t>
  </si>
  <si>
    <t>A Set of 7 Physiotherapy Balls</t>
  </si>
  <si>
    <t>Ball Pump for Physiotherapy Balls</t>
  </si>
  <si>
    <t>2 Plugs for Physiotherapy Balls</t>
  </si>
  <si>
    <t>Blocks, Push Up, Height Adjustable</t>
  </si>
  <si>
    <t>New Horizon Metals cc</t>
  </si>
  <si>
    <t>RT55-B-66</t>
  </si>
  <si>
    <t>RT55-B1-66</t>
  </si>
  <si>
    <t>RT55-B2-66</t>
  </si>
  <si>
    <t>RT55-B3-66</t>
  </si>
  <si>
    <t>RT55-B-67</t>
  </si>
  <si>
    <t>RT55-B-69</t>
  </si>
  <si>
    <t>RT55-B-70</t>
  </si>
  <si>
    <t>RT55-B-71</t>
  </si>
  <si>
    <t>R 1000.00</t>
  </si>
  <si>
    <t>Re-usable electrodes in different sizes for Dual Channel TENS (Trans Electrical Neuromuscular Stimulation) and NMS (Neuromuscular Stimulation) Unit</t>
  </si>
  <si>
    <t>Disposable electrodes in different sizes for Dual Channel TENS (Trans Electrical Neuromuscular Stimulation) and NMS (Neuromuscular Stimulation) Unit</t>
  </si>
  <si>
    <t>Dual conductor lead wire for TENS/NMS for Dual Channel TENS (Trans Electrical Neuromuscular Stimulation) and NMS (Neuromuscular Stimulation) Unit</t>
  </si>
  <si>
    <t>Rechargeable battery for Dual Channel TENS (Trans Electrical Neuromuscular Stimulation) and NMS (Neuromuscular Stimulation) Unit</t>
  </si>
  <si>
    <t>Battery charger for Dual Channel TENS (Trans Electrical Neuromuscular Stimulation) and NMS (Neuromuscular Stimulation) Unit</t>
  </si>
  <si>
    <t>Patterson</t>
  </si>
  <si>
    <t>Roylan</t>
  </si>
  <si>
    <t>2 Weeks</t>
  </si>
  <si>
    <t>RSA</t>
  </si>
  <si>
    <t>Mastercraft</t>
  </si>
  <si>
    <t>Retractable Utility Knife</t>
  </si>
  <si>
    <t>1 Weeks</t>
  </si>
  <si>
    <t>China</t>
  </si>
  <si>
    <t>KangTai</t>
  </si>
  <si>
    <t>Hitech Therapy</t>
  </si>
  <si>
    <t>South Korea</t>
  </si>
  <si>
    <t>Saehan</t>
  </si>
  <si>
    <t>HiTech Therapy</t>
  </si>
  <si>
    <t>4 Weeks</t>
  </si>
  <si>
    <t>Synergy</t>
  </si>
  <si>
    <t>ISKO-Koch</t>
  </si>
  <si>
    <t>Delta</t>
  </si>
  <si>
    <t xml:space="preserve">UK </t>
  </si>
  <si>
    <t>Rolyan</t>
  </si>
  <si>
    <t>Fiskars</t>
  </si>
  <si>
    <t>USA</t>
  </si>
  <si>
    <t>FEI</t>
  </si>
  <si>
    <t>Jamar</t>
  </si>
  <si>
    <t>TouchTest</t>
  </si>
  <si>
    <t>CHMDR</t>
  </si>
  <si>
    <t>ELLE</t>
  </si>
  <si>
    <t>Coinfycare</t>
  </si>
  <si>
    <t>Thera-Trainer</t>
  </si>
  <si>
    <t>3 Weeks</t>
  </si>
  <si>
    <t>Finland</t>
  </si>
  <si>
    <t>Physiotools</t>
  </si>
  <si>
    <t>Switzerland</t>
  </si>
  <si>
    <t>Airex</t>
  </si>
  <si>
    <t>In Stock</t>
  </si>
  <si>
    <t>Taiwan</t>
  </si>
  <si>
    <t>Ciber</t>
  </si>
  <si>
    <t>Powercore</t>
  </si>
  <si>
    <t>Takealot</t>
  </si>
  <si>
    <t>Unknown</t>
  </si>
  <si>
    <t>Whitehall</t>
  </si>
  <si>
    <t>Czech Republic</t>
  </si>
  <si>
    <t>BTL</t>
  </si>
  <si>
    <t>Verity Medical</t>
  </si>
  <si>
    <t>Multi TENS</t>
  </si>
  <si>
    <t>Arends</t>
  </si>
  <si>
    <t>Senator</t>
  </si>
  <si>
    <t>Maico</t>
  </si>
  <si>
    <t>EasyTymp</t>
  </si>
  <si>
    <t>4 - 6 Weeks</t>
  </si>
  <si>
    <t>Path Medical Solutions</t>
  </si>
  <si>
    <t>Senti Flex</t>
  </si>
  <si>
    <t>Sentiero Advanced with Laptop</t>
  </si>
  <si>
    <t>Sentiero Diagnostics</t>
  </si>
  <si>
    <t>MA 42</t>
  </si>
  <si>
    <t>Denmark</t>
  </si>
  <si>
    <t>Natus Otometrics</t>
  </si>
  <si>
    <t>Aserta 2 with Laptop</t>
  </si>
  <si>
    <t>R37A-HF</t>
  </si>
  <si>
    <t xml:space="preserve">Sentiero Desktop </t>
  </si>
  <si>
    <t>Sentiero Diagnostic with Laptop</t>
  </si>
  <si>
    <t>Italy / Germany</t>
  </si>
  <si>
    <t>Hedera Medical &amp; Path Medical Solutions</t>
  </si>
  <si>
    <t>Socrates ABR &amp; Sentiero Diagnostic with Laptop</t>
  </si>
  <si>
    <t>South Africa</t>
  </si>
  <si>
    <t>Amtronix</t>
  </si>
  <si>
    <t>Screening audiometer and tympanometer (226Hz) with insert earph1s</t>
  </si>
  <si>
    <t>Paired insert ph1s for non-PC-based Diagnostic Audiometer (with extended high frequency testing capabilities)</t>
  </si>
  <si>
    <t>Diagnostic Audiometer (with extended high frequency testing capabilities) - Paired insert ph1s for non-PC-based Diagnostic Audiometer (with extended high frequency testing capabilities)</t>
  </si>
  <si>
    <t>Diagnostic Middle ear analyzer (tympanometry and acoustic reflex measurements) 226Hz - Probe assembly (including contra-lateral insert earph1) for Diagnostic Middle ear analyzer (tympanometry and acoustic reflex measurements) 226Hz</t>
  </si>
  <si>
    <t>Probe assembly (including contra-lateral insert earph1) for Diagnostic Middle ear analyzer (tympanometry and acoustic reflex measurements) 226Hz</t>
  </si>
  <si>
    <t>No information</t>
  </si>
  <si>
    <t>NCM Whitehall</t>
  </si>
  <si>
    <t>Forma-Splint</t>
  </si>
  <si>
    <t>Included</t>
  </si>
  <si>
    <t>NCM</t>
  </si>
  <si>
    <t>Norco</t>
  </si>
  <si>
    <t>NCM Stanley</t>
  </si>
  <si>
    <t>Stanley</t>
  </si>
  <si>
    <t>NCM Exacta</t>
  </si>
  <si>
    <t>Exacta</t>
  </si>
  <si>
    <t>NCM Fiskars</t>
  </si>
  <si>
    <t>Fiskars SoftTouch</t>
  </si>
  <si>
    <t xml:space="preserve">Included </t>
  </si>
  <si>
    <t>Touch Test</t>
  </si>
  <si>
    <t xml:space="preserve">NCM </t>
  </si>
  <si>
    <t>MAKRO</t>
  </si>
  <si>
    <t>RYOBI</t>
  </si>
  <si>
    <t>YES</t>
  </si>
  <si>
    <t xml:space="preserve">SA </t>
  </si>
  <si>
    <t>INGCO</t>
  </si>
  <si>
    <t>France</t>
  </si>
  <si>
    <t>Kinetec SAS</t>
  </si>
  <si>
    <t>Manosplint Small Heat Pan M200000030</t>
  </si>
  <si>
    <t>Manosplint Spatula M400000001</t>
  </si>
  <si>
    <t>North Coast Medical</t>
  </si>
  <si>
    <t>NCM Splint Pan Netting NC12800-2</t>
  </si>
  <si>
    <t>Whitehall Manufacturing</t>
  </si>
  <si>
    <t>North Coast Medical Forma-Splint™ Thermal Bath NC15499-240</t>
  </si>
  <si>
    <t>Manosplint 28L Heat Pan M200000034</t>
  </si>
  <si>
    <t>Manosplint Dry Heat Oven M200000107</t>
  </si>
  <si>
    <t>Romania - South Africa</t>
  </si>
  <si>
    <t>Steinel America Inc.</t>
  </si>
  <si>
    <t>HL 2020 E heat gun SL-352202</t>
  </si>
  <si>
    <t>Reduction Noxxles 6mm, 9mm, 14mm set</t>
  </si>
  <si>
    <t>Metal Stand Tool holder SL-034566</t>
  </si>
  <si>
    <t>Hard Carry Case SL-110049790</t>
  </si>
  <si>
    <t>Utility Knife NC12712</t>
  </si>
  <si>
    <t>Replacement blades for Utility Knife (5) NC12713</t>
  </si>
  <si>
    <t xml:space="preserve">Fabrication Enterprises </t>
  </si>
  <si>
    <t>Baseline® Plastic Goniometer - HiRes™ 6-piece Set FAB12-1028HR</t>
  </si>
  <si>
    <t>Plastic Goniometer Case FAB12-1028CASE</t>
  </si>
  <si>
    <t>Stainless Steel Finger Goniometer NC70098</t>
  </si>
  <si>
    <t>Baseline® Plastic Goniometer - Pocket Style - 180 Degree Head 15cm FAB12-1005</t>
  </si>
  <si>
    <t>Baseline® Plastic Goniometer - 360 Degree Head – 20cm  FAB12-1001</t>
  </si>
  <si>
    <t>Baseline® Plastic Goniometer - 360 Degree Head - 30cm FAB12-1000</t>
  </si>
  <si>
    <t>Achieva™ SMART-Mirror™  NC95110</t>
  </si>
  <si>
    <t>Sanbonani Manufactoring (Pty) Ltd</t>
  </si>
  <si>
    <t>Sanbonani Wooden Posture Mirror SAN-PMW</t>
  </si>
  <si>
    <t>High Density Foam roller with vinyl cover NCG5090</t>
  </si>
  <si>
    <t>Fabrication Enterprises</t>
  </si>
  <si>
    <t xml:space="preserve">Grip pliers diagonal cutter 200mm BW-390264  </t>
  </si>
  <si>
    <t>Sanbonani Manipulation Board SAN-UXMB</t>
  </si>
  <si>
    <t>Sanbonani Shoulder Abduction Ladder SAN-UXSAL</t>
  </si>
  <si>
    <t>Sanbonani Bilateral sander SAN-UXBS</t>
  </si>
  <si>
    <t>Sanbonani Stacking Cones SAN-UXSC</t>
  </si>
  <si>
    <t>Sanbonani Peg Board SAN-UXPB</t>
  </si>
  <si>
    <t>Sanbonani Finger Extension SAN-UXFE</t>
  </si>
  <si>
    <t>Sanbonani E-Z Exercise Board SAN-UXEZEB</t>
  </si>
  <si>
    <t>Sanbonani Bolt Board SAN-UXBB</t>
  </si>
  <si>
    <t>Fiskars® Softouch™ Scissors NC12565</t>
  </si>
  <si>
    <t>Fiskars® Scissors NC12710 left</t>
  </si>
  <si>
    <t>Fiskars® Scissors NC12711 right</t>
  </si>
  <si>
    <t>Baseline® Hand Dynamometer - Standard - 200 lb Capacity FAB12-0240</t>
  </si>
  <si>
    <t>Baseline® Hand Dynamometer - LiTE® - 200 lb Capacity FAB12-0241</t>
  </si>
  <si>
    <t>Baseline® Hand Evaluation - 8-piece Set FAB12-0125</t>
  </si>
  <si>
    <t>Baseline® Pinch Gauge - Hydraulic FAB12-0235</t>
  </si>
  <si>
    <t>Baseline® Fold-Up™ Monofilament Evaluator, Hand Set of 5 with Case FAB12-1740</t>
  </si>
  <si>
    <t>Touch Test® Two-Point Discriminator NC12776</t>
  </si>
  <si>
    <t>Baseline® Measurement Tape, 1.5m FAB12-1210</t>
  </si>
  <si>
    <t>Baseline® Finger Circumference Gauge 15cm FAB12-1222</t>
  </si>
  <si>
    <t>Sanbonani 4m Floor Mounted Parallel Bars Epoxy Coated SAN-PAR4E</t>
  </si>
  <si>
    <t>Sanbonani Exercise Steps Corner Pine SAN-ESCP</t>
  </si>
  <si>
    <t xml:space="preserve">Kinetec Kinevia Duo 4665009451 </t>
  </si>
  <si>
    <t>Calf supports (pair) 4665009477</t>
  </si>
  <si>
    <t>Handfix - size 1 unit 4665009964</t>
  </si>
  <si>
    <t>CanDo® balance pad, 40cm x 50cm x 6cm, blue FAB32-1500B</t>
  </si>
  <si>
    <t>CanDo® Anti-burst balls set of 7</t>
  </si>
  <si>
    <t>12" Hand Pump FAB30-1048</t>
  </si>
  <si>
    <t>Ball Plug</t>
  </si>
  <si>
    <t>Sanbonani Push up blocks SAN-PUB</t>
  </si>
  <si>
    <t>Sweden</t>
  </si>
  <si>
    <t>Arjohuntleigh</t>
  </si>
  <si>
    <t>Sara Stedy</t>
  </si>
  <si>
    <t>ST3567</t>
  </si>
  <si>
    <t>ST2567</t>
  </si>
  <si>
    <t>SARA STEDY</t>
  </si>
  <si>
    <t>Med Plinth</t>
  </si>
  <si>
    <t xml:space="preserve">Medi- Plinth Equipment Limted </t>
  </si>
  <si>
    <t>3-6 Weeks</t>
  </si>
  <si>
    <t>NHM</t>
  </si>
  <si>
    <t xml:space="preserve">30 Working Days </t>
  </si>
  <si>
    <t>30 Working Days</t>
  </si>
  <si>
    <t>Effective Price 1 April 2021 Inclusive of 15% VAT</t>
  </si>
  <si>
    <t>6-16 Weeks</t>
  </si>
  <si>
    <t>42 Days</t>
  </si>
  <si>
    <t>1 Pack of 5</t>
  </si>
  <si>
    <t>1 Set</t>
  </si>
  <si>
    <t>1 Pack of 2</t>
  </si>
  <si>
    <t>5c</t>
  </si>
  <si>
    <t>6c</t>
  </si>
  <si>
    <t>8c</t>
  </si>
  <si>
    <t>9c</t>
  </si>
  <si>
    <t>9d</t>
  </si>
  <si>
    <t>10c</t>
  </si>
  <si>
    <t>12c</t>
  </si>
  <si>
    <t>17c</t>
  </si>
  <si>
    <t>17d</t>
  </si>
  <si>
    <t>18c</t>
  </si>
  <si>
    <t>18d</t>
  </si>
  <si>
    <t>19a</t>
  </si>
  <si>
    <t>19b</t>
  </si>
  <si>
    <t>20a</t>
  </si>
  <si>
    <t>20b</t>
  </si>
  <si>
    <t>21a</t>
  </si>
  <si>
    <t>21b</t>
  </si>
  <si>
    <t>21c</t>
  </si>
  <si>
    <t>22a</t>
  </si>
  <si>
    <t>22b</t>
  </si>
  <si>
    <t>22c</t>
  </si>
  <si>
    <t>23a</t>
  </si>
  <si>
    <t>23b</t>
  </si>
  <si>
    <t>24a</t>
  </si>
  <si>
    <t>24b</t>
  </si>
  <si>
    <t>24c</t>
  </si>
  <si>
    <t>26a</t>
  </si>
  <si>
    <t>26b</t>
  </si>
  <si>
    <t>27a</t>
  </si>
  <si>
    <t>27b</t>
  </si>
  <si>
    <t>58a</t>
  </si>
  <si>
    <t>58b</t>
  </si>
  <si>
    <t>58c</t>
  </si>
  <si>
    <t>59a</t>
  </si>
  <si>
    <t>59b</t>
  </si>
  <si>
    <t>Spatula for Splint Pan (5-10 litres)</t>
  </si>
  <si>
    <t>Perforated tray for Splint Pan (5-10 litres)</t>
  </si>
  <si>
    <t>Non stick liner for Splint Pan (5-10 litres)</t>
  </si>
  <si>
    <t>Perforated tray for Splint Pan (11-20 litres)</t>
  </si>
  <si>
    <t>Non stick liner for Splint Pan (11-20 litres)</t>
  </si>
  <si>
    <t>Perforated tray for Splint Pan (21-35 litres)</t>
  </si>
  <si>
    <t>Non stick liner for Splint Pan (21-35 litres)</t>
  </si>
  <si>
    <t>Spare reduction nozzles with a minimum of 3 with variety of sizes for Heat Gun</t>
  </si>
  <si>
    <t>Carry case for Goniometer Set</t>
  </si>
  <si>
    <t>Front foot restraints with belts for Adjustable Adult electric standing frame (Patient Llifting Capabilities)</t>
  </si>
  <si>
    <t>Battery charger for Adjustable Adult electric standing frame (patient lifting capabilities)</t>
  </si>
  <si>
    <t xml:space="preserve">Rechargeable batteries (with the capacity to last for at least 1 hour when fully charged)  </t>
  </si>
  <si>
    <t xml:space="preserve">Chest and back support for Adjustable Adult electric standing frame with rechargable battery back up </t>
  </si>
  <si>
    <t xml:space="preserve">Front foot restraints with belts for Adjustable Adult electric standing frame with rechargable battery back up </t>
  </si>
  <si>
    <t xml:space="preserve">Rechargeable batteries for Adjustable Adult electric standing frame with rechargable battery back up </t>
  </si>
  <si>
    <t xml:space="preserve">Batteries charger for Adjustable Adult electric standing frame with rechargable battery back up </t>
  </si>
  <si>
    <t>Chest and back support for Adjustable Adult standing frame (manual)</t>
  </si>
  <si>
    <t>Pelvis support for Adjustable Adult standing frame (manual)</t>
  </si>
  <si>
    <t>Front foot restraints with belts for Adjustable Adult standing frame (manual)</t>
  </si>
  <si>
    <t>Lifting band with pelvis belt (maxi size included) for Adjustable Adult standing frame (manual)</t>
  </si>
  <si>
    <t>Manipulation board for Upper Extremity Work Station</t>
  </si>
  <si>
    <t>Shoulder abduction ladder for Upper Extremity Work Station</t>
  </si>
  <si>
    <t>Bilateral sander for Upper Extremity Work Station</t>
  </si>
  <si>
    <t>Stacking cones for Upper Extremity Work Station</t>
  </si>
  <si>
    <t>Graded pegboard for Upper Extremity Work Station</t>
  </si>
  <si>
    <t>Upper Extremity Work StationFinger extension remedial game for Upper Extremity Work Station</t>
  </si>
  <si>
    <t>E-Z exerboard for Upper Extremity Work Station</t>
  </si>
  <si>
    <t>Two-tiered horizontal bolt board for Upper Extremity Work Station</t>
  </si>
  <si>
    <t>Hard carry case for storage of the 7 piece kit for Hand evaluation kit</t>
  </si>
  <si>
    <t xml:space="preserve"> </t>
  </si>
  <si>
    <t>Sanbonani Upper Extremity Workstation with 11 Accessory SAN-UEWSC</t>
  </si>
  <si>
    <t>8-10 Weeks</t>
  </si>
  <si>
    <t>4-6 Weeks</t>
  </si>
  <si>
    <t>Seers Medical</t>
  </si>
  <si>
    <t>RT55-B1-67</t>
  </si>
  <si>
    <t>RT55-B2-67</t>
  </si>
  <si>
    <t>RT55-B3-67</t>
  </si>
  <si>
    <t>RT55-B-68</t>
  </si>
  <si>
    <t>RT55-B1-68</t>
  </si>
  <si>
    <t>RT55-B2-68</t>
  </si>
  <si>
    <t>RT55-B3-68</t>
  </si>
  <si>
    <t>RT55-B1-69</t>
  </si>
  <si>
    <t>RT55-B2-69</t>
  </si>
  <si>
    <t>RT55-B3-69</t>
  </si>
  <si>
    <t>RT55-B1-70</t>
  </si>
  <si>
    <t>RT55-B2-70</t>
  </si>
  <si>
    <t>RT55-B3-70</t>
  </si>
  <si>
    <t>RT55-B1-71</t>
  </si>
  <si>
    <t>RT55-B2-71</t>
  </si>
  <si>
    <t>RT55-B3-71</t>
  </si>
  <si>
    <t>CATEGORY A</t>
  </si>
  <si>
    <t>CATEGORY B</t>
  </si>
  <si>
    <t>3c</t>
  </si>
  <si>
    <t>3d</t>
  </si>
  <si>
    <t>25a</t>
  </si>
  <si>
    <t>25b</t>
  </si>
  <si>
    <t>28a</t>
  </si>
  <si>
    <t>28b</t>
  </si>
  <si>
    <t>30a</t>
  </si>
  <si>
    <t>30b</t>
  </si>
  <si>
    <t>Replacement castors for Electronic Height Adjustable Plinth 5 Section</t>
  </si>
  <si>
    <t>Replacement castors for Electronic Height Adjustable Plinth 3 Section</t>
  </si>
  <si>
    <t>Replaceable castors for Saddle Stool, Mobile</t>
  </si>
  <si>
    <t xml:space="preserve">Castors with locks for Hydrocollator 4 Packs, mobile unit </t>
  </si>
  <si>
    <t xml:space="preserve">Heat pack teri covers: standard &amp; cervical (individually priced) for Hydrocollator 4 Packs, mobile unit </t>
  </si>
  <si>
    <t xml:space="preserve">All sizes heat packs for Hydrocollator 4 Packs, mobile unit* </t>
  </si>
  <si>
    <r>
      <t xml:space="preserve">* (Item </t>
    </r>
    <r>
      <rPr>
        <b/>
        <sz val="11"/>
        <color rgb="FFC00000"/>
        <rFont val="Arial"/>
        <family val="2"/>
      </rPr>
      <t>RT55-B3-66</t>
    </r>
    <r>
      <rPr>
        <sz val="11"/>
        <rFont val="Arial"/>
        <family val="2"/>
      </rPr>
      <t>) MOIST HEAT THERAPY PACKS : CERVICAL 61cm - R372.00 ; 
MOIST HEAT THERAPY PACKS : HALF (12 x 30cm) - R295.00 ; 
MOIST HEAT THERAPY PACKS : KNEE/SHOULDER (25 x 51cm) - R695.00 ; 
MOIST HEAT THERAPY PACKS : OVERSIZE (38 x 61cm) - R1750.00 ; 
MOIST HEAT THERAPY PACKS : SPINAL (25 x 46cm) - R 675.00 ; 
MOIST HEAT THERAPY PACKS : STANDARD (25 x 30cm) - R 225.00 ; 
MOIST HEAT THERAPY PACKS : SPINAL (25 x 61cm) - R 765.00</t>
    </r>
  </si>
  <si>
    <t xml:space="preserve">Castors with locks for Hydrocollator 8 Packs, mobile unit </t>
  </si>
  <si>
    <t xml:space="preserve">Heat pack teri covers: standard &amp; cervical (individually priced) for Hydrocollator 8 Packs, mobile unit </t>
  </si>
  <si>
    <t xml:space="preserve">All sizes heat packs for Hydrocollator 8 Packs, mobile unit </t>
  </si>
  <si>
    <t xml:space="preserve">Castors with locks for Hydrocollator 12 Packs, mobile unit </t>
  </si>
  <si>
    <t xml:space="preserve">Heat pack teri covers: standard &amp; cervical (individually priced) for Hydrocollator 12 Packs, mobile unit </t>
  </si>
  <si>
    <t xml:space="preserve">All sizes heat packs for Hydrocollator 12 Packs, mobile unit </t>
  </si>
  <si>
    <t>Castors with locks for Hydrocollator 4 Packs, fixed unit</t>
  </si>
  <si>
    <t xml:space="preserve">Heat pack teri covers: standard &amp; cervical (individually priced) for Hydrocollator 4 Packs, fixed unit </t>
  </si>
  <si>
    <t xml:space="preserve">All sizes heat packs for Hydrocollator 4 Packs, fixed unit </t>
  </si>
  <si>
    <t>Castors with locks for Hydrocollator 8 Packs, fixed unit</t>
  </si>
  <si>
    <t xml:space="preserve">Heat pack teri covers: standard &amp; cervical (individually priced) for Hydrocollator 8 Packs, fixed unit </t>
  </si>
  <si>
    <t>Castors with locks for Hydrocollator 12 Packs, fixed unit</t>
  </si>
  <si>
    <t xml:space="preserve">Heat pack teri covers: standard &amp; cervical (individually priced) for Hydrocollator 12 Packs, fixed unit </t>
  </si>
  <si>
    <t xml:space="preserve">All sizes heat packs for Hydrocollator 12 Packs, fixed unit </t>
  </si>
  <si>
    <t>Smooth rubber pad for Therapeutic Massager</t>
  </si>
  <si>
    <t>Hyperaemic pads for Therapeutic Massager</t>
  </si>
  <si>
    <t>Sensory pads for Therapeutic Massager</t>
  </si>
  <si>
    <t>Laser clusters for Combination Electrotherapy and Ultrasound Unit</t>
  </si>
  <si>
    <t>Ultrasound head 5cm  for Combination Electrotherapy and Ultrasound Unit</t>
  </si>
  <si>
    <t>Ultrasound head 1cm  for Combination Electrotherapy and Ultrasound Unit</t>
  </si>
  <si>
    <t>Infrared laser probes  for Combination Electrotherapy and Ultrasound Unit</t>
  </si>
  <si>
    <t>Hands free sono applicator  for Combination Electrotherapy and Ultrasound Unit</t>
  </si>
  <si>
    <t>Vacuum electrodes  for Combination Electrotherapy and Ultrasound Unit</t>
  </si>
  <si>
    <t>Rubber electrodes  for Combination Electrotherapy and Ultrasound Unit</t>
  </si>
  <si>
    <t>Adhesive electrodes  for Combination Electrotherapy and Ultrasound Unit</t>
  </si>
  <si>
    <t>5cm2 ultrasound head  for Combination Electrotherapy and Ultrasound Unit</t>
  </si>
  <si>
    <t>1cm2 ultrasound head  for Combination Electrotherapy and Ultrasound Unit</t>
  </si>
  <si>
    <t>Adapter 100-240V; 47-64Hz  for Combination Electrotherapy and Ultrasound Unit</t>
  </si>
  <si>
    <t>Power cable  for Combination Electrotherapy and Ultrasound Unit</t>
  </si>
  <si>
    <t>5cm 2 ultrasound head  for Combination Electrotherapy and Ultrasound Unit</t>
  </si>
  <si>
    <t>Carbon electrodes in various sizes (70x110mm; 70x100mm)  for Combination Electrotherapy and Ultrasound Unit</t>
  </si>
  <si>
    <t>Skin leads wires  for Combination Electrotherapy and Ultrasound Unit</t>
  </si>
  <si>
    <t>Straps 75x1200mm and 75x600mm  for Combination Electrotherapy and Ultrasound Unit</t>
  </si>
  <si>
    <t>Combo lead wires  for Combination Electrotherapy and Ultrasound Unit</t>
  </si>
  <si>
    <t>Vacuum unit compatible with the supplied unit  for Combination Electrotherapy and Ultrasound Unit</t>
  </si>
  <si>
    <t>2 tier trolley  for Combination Electrotherapy and Ultrasound Unit</t>
  </si>
  <si>
    <t>Teflon welding tape (85 mm wide, 0.08mm thick, 0.011kg/m, 2-meter roll) for a Hand sealing iron for welding PVA bags</t>
  </si>
  <si>
    <t>Teflon sheet for a Hand sealing iron for welding PVA bags</t>
  </si>
  <si>
    <r>
      <t xml:space="preserve">1 x PTFE coated circular saw blade: </t>
    </r>
    <r>
      <rPr>
        <sz val="11"/>
        <color theme="1"/>
        <rFont val="Arial"/>
        <family val="2"/>
      </rPr>
      <t>Ǿ 65mm for a Oscillator / POP saw</t>
    </r>
  </si>
  <si>
    <t xml:space="preserve">Dust collection volume of 135L for a Mobile Dust Extractor/Collector Unit </t>
  </si>
  <si>
    <t>19c</t>
  </si>
  <si>
    <t>19d</t>
  </si>
  <si>
    <t>19e</t>
  </si>
  <si>
    <t>19f</t>
  </si>
  <si>
    <t>19g</t>
  </si>
  <si>
    <t>19h</t>
  </si>
  <si>
    <t>19i</t>
  </si>
  <si>
    <t>19j</t>
  </si>
  <si>
    <t>19t</t>
  </si>
  <si>
    <t>19u</t>
  </si>
  <si>
    <t>19v</t>
  </si>
  <si>
    <t>19w</t>
  </si>
  <si>
    <t>19x</t>
  </si>
  <si>
    <t>19y</t>
  </si>
  <si>
    <t>19z</t>
  </si>
  <si>
    <t>19aa</t>
  </si>
  <si>
    <t>19bb</t>
  </si>
  <si>
    <t>Let’s Go to Town</t>
  </si>
  <si>
    <t>Tobii Dynavox Snap + Core First</t>
  </si>
  <si>
    <t>Tobii Dynavox PCEye 5</t>
  </si>
  <si>
    <t>GoTalk Overlay Software</t>
  </si>
  <si>
    <t>23c</t>
  </si>
  <si>
    <t>23d</t>
  </si>
  <si>
    <t>RT55-A-31</t>
  </si>
  <si>
    <t>Adjustable Adult standing frame (manual)</t>
  </si>
  <si>
    <t>41a</t>
  </si>
  <si>
    <t>41b</t>
  </si>
  <si>
    <t>52a</t>
  </si>
  <si>
    <t>52b</t>
  </si>
  <si>
    <t>52c</t>
  </si>
  <si>
    <t>55a</t>
  </si>
  <si>
    <t>55b</t>
  </si>
  <si>
    <t>55c</t>
  </si>
  <si>
    <t>59c</t>
  </si>
  <si>
    <t>62c</t>
  </si>
  <si>
    <t>Effective Price 1 June 2021 Inclusive of 15% VAT</t>
  </si>
  <si>
    <t>Original Price</t>
  </si>
  <si>
    <t>1st CPA</t>
  </si>
  <si>
    <t>Mobi</t>
  </si>
  <si>
    <t>Tigo 558</t>
  </si>
  <si>
    <t>20c</t>
  </si>
  <si>
    <t>Boardmaker with dynamically speaking pro</t>
  </si>
  <si>
    <t xml:space="preserve">SwitchIt - bundle of different 5 themes </t>
  </si>
  <si>
    <t xml:space="preserve">Tobii Communicator 5 </t>
  </si>
  <si>
    <t xml:space="preserve">Switch Skills 1 </t>
  </si>
  <si>
    <t xml:space="preserve">Switch Skills 2 </t>
  </si>
  <si>
    <t xml:space="preserve">Switch Skills 3 </t>
  </si>
  <si>
    <t xml:space="preserve">Switch Skills Scanning </t>
  </si>
  <si>
    <t xml:space="preserve">Tobii Dynavox Communicator 5 </t>
  </si>
  <si>
    <t xml:space="preserve">Social School Stories </t>
  </si>
  <si>
    <t xml:space="preserve">Choose and Tell: Legends </t>
  </si>
  <si>
    <t xml:space="preserve">Tobii Dynavox Snap + Core First + Clicker 8 </t>
  </si>
  <si>
    <r>
      <rPr>
        <b/>
        <sz val="11"/>
        <color theme="1"/>
        <rFont val="Arial"/>
        <family val="2"/>
      </rPr>
      <t>POINT 1</t>
    </r>
    <r>
      <rPr>
        <sz val="11"/>
        <color theme="1"/>
        <rFont val="Arial"/>
        <family val="2"/>
      </rPr>
      <t xml:space="preserve"> : Alternative Communication software for assessment, training and therapeutic intervention</t>
    </r>
  </si>
  <si>
    <r>
      <rPr>
        <b/>
        <sz val="11"/>
        <color theme="1"/>
        <rFont val="Arial"/>
        <family val="2"/>
      </rPr>
      <t>POINT 2</t>
    </r>
    <r>
      <rPr>
        <sz val="11"/>
        <color theme="1"/>
        <rFont val="Arial"/>
        <family val="2"/>
      </rPr>
      <t xml:space="preserve">: Tablet - Acer TMP4 </t>
    </r>
  </si>
  <si>
    <t>Table Accessories b - Tablet Carry Case</t>
  </si>
  <si>
    <t>Tablet Accessories a - Protective Frame for Tablet</t>
  </si>
  <si>
    <t>Table Accessories c - Mounting Plate for Tablet (Rehadapt Mounting)</t>
  </si>
  <si>
    <t>Table Accessories d - Bluetooth Assistive Switch (Blue 2 Switch)</t>
  </si>
  <si>
    <t>Boardmaker Plus</t>
  </si>
  <si>
    <t>Boardmaker with Dynamically Speaking Pro</t>
  </si>
  <si>
    <t xml:space="preserve">Tobii Communicator </t>
  </si>
  <si>
    <t>Tobii Dynavox</t>
  </si>
  <si>
    <t>Inclusive Technology UK</t>
  </si>
  <si>
    <t>Mustek</t>
  </si>
  <si>
    <t>Rehadapt</t>
  </si>
  <si>
    <t>AbleNet</t>
  </si>
  <si>
    <t xml:space="preserve">Tablet - Acer TMP4 </t>
  </si>
  <si>
    <t>Protective Frame for Tablet</t>
  </si>
  <si>
    <t>Tablet Carry Case</t>
  </si>
  <si>
    <t>Mounting Plate for Tablet (Rehadapt Mounting)</t>
  </si>
  <si>
    <t>Bluetooth Assistive Switch (Blue 2 Switch)</t>
  </si>
  <si>
    <t>Attainment Company</t>
  </si>
  <si>
    <t>Screening audiometer (with insert earphones)</t>
  </si>
  <si>
    <t>A response button for screening audiometer with insert earphones</t>
  </si>
  <si>
    <t>Audiocups for screening audiometer with insert earphones</t>
  </si>
  <si>
    <t>Headphones for screening audiometer and tympanometer (226Hz)</t>
  </si>
  <si>
    <t>Earphones for screening audiometer and tympanometer (226Hz)</t>
  </si>
  <si>
    <t>Combo headphones for screening audiometer and tympanometer (226Hz) with insert earph1s</t>
  </si>
  <si>
    <t>Combo earphones for screening audiometer and tympanometer (226Hz) with insert earph1s</t>
  </si>
  <si>
    <t>Combo audio cups for screening audiometer and tympanometer (226Hz) with insert earphones</t>
  </si>
  <si>
    <t>Combo patient response button for screening audiometer and tympanometer (226Hz) with insert earphones</t>
  </si>
  <si>
    <t>Set of headphones for screening audiometer and tympanometer (226Hz and 1000Hz)</t>
  </si>
  <si>
    <t>Combo earphones for screening audiometer and tympanometer (226Hz and 1000Hz)</t>
  </si>
  <si>
    <t>Screening audiometer and tympanometer (226Hz and 1000Hz) with insert earphones</t>
  </si>
  <si>
    <t>Combo headph1s for screening audiometer and tympanometer (226Hz and 1000Hz) with insert earphones</t>
  </si>
  <si>
    <t>Combo earph1s for screening audiometer and tympanometer (226Hz and 1000Hz) with insert earphones</t>
  </si>
  <si>
    <t>Combo audio cups for screening audiometer and tympanometer (226Hz and 1000Hz) with insert earphones</t>
  </si>
  <si>
    <t>Patient response button for screening audiometer and tympanometer (226Hz and 1000Hz) with insert earphones</t>
  </si>
  <si>
    <t>Earphones for PC-based Diagnostic Audiometer (with extended high frequency testing capabilities)</t>
  </si>
  <si>
    <t>Paired insert phones for PC-based Diagnostic Audiometer (with extended high frequency testing capabilities)</t>
  </si>
  <si>
    <t>Built-in or gooseneck microphe or operator's headset with microphe for PC-based Diagnostic Audiometer (with extended high frequency testing capabilities)</t>
  </si>
  <si>
    <t>Earphones for non-PC-based Diagnostic Audiometer (with extended high frequency testing capabilities)</t>
  </si>
  <si>
    <t>Diagnostic Audiometer (with extended high frequency testing capabilities) - Earphones for non-PC-based Diagnostic Audiometer (with extended high frequency testing capabilities)</t>
  </si>
  <si>
    <t>Built-in or gooseneck microphone or operator's headset with microphone for non-PC-based Diagnostic Audiometer (with extended high frequency testing capabilities)</t>
  </si>
  <si>
    <t>Diagnostic Audiometer (with extended high frequency testing capabilities) - Built-in or gooseneck microphone or operator's headset with microphone for non-PC-based Diagnostic Audiometer (with extended high frequency testing capabilities)</t>
  </si>
  <si>
    <t>Diagnostic Middle ear analyzer (tympanometry and acoustic reflex measurements) 226Hz - Probe assembly (including contra-lateral insert earphone) for Diagnostic Middle ear analyzer (tympanometry and acoustic reflex measurements) 226Hz, 678Hz and 1000HZ</t>
  </si>
  <si>
    <t>LeB Medical Supplies (Pty) Ltd t/a Amtronix Diagnostics</t>
  </si>
  <si>
    <t>Diagnostic Audiometer (headphones and inserts), including air and B conduction, speech audiometry, masking</t>
  </si>
  <si>
    <t>Speech-in-noise for Diagnostic Audiometer (headphones and inserts), including air and B conduction, speech audiometry, masking</t>
  </si>
  <si>
    <t>Earphones for Diagnostic Audiometer (headphones and inserts), including air and B conduction, speech audiometry, masking</t>
  </si>
  <si>
    <t>Earphones for Diagnostic Audiometer (headph1s and inserts), including air and B conduction, speech audiometry, masking</t>
  </si>
  <si>
    <t>Paired insert phones for Diagnostic Audiometer (headphones and inserts), including air and B conduction, speech audiometry, masking</t>
  </si>
  <si>
    <t>B conductor for Diagnostic Audiometer (headphones and inserts), including air and B conduction, speech audiometry, masking</t>
  </si>
  <si>
    <t>Response button for Diagnostic Audiometer (headphones and inserts), including air and B conduction, speech audiometry, masking</t>
  </si>
  <si>
    <t>Talk-forward for Diagnostic Audiometer (headphones and inserts), including air and B conduction, speech audiometry, masking</t>
  </si>
  <si>
    <t>Built-in or gooseneck microphone or operator's headset with microphone for Diagnostic Audiometer (headphones and inserts), including air and B conduction, speech audiometry, masking</t>
  </si>
  <si>
    <t>Built-in or gooseneck microph1 or operator's headset with microphone for Diagnostic Audiometer (headphones and inserts), including air and B conduction, speech audiometry, masking</t>
  </si>
  <si>
    <t>B conductor for PC-based Diagnostic Audiometer (with extended high frequency testing capabilities)</t>
  </si>
  <si>
    <t>B conductor for non-PC-based Diagnostic Audiometer (with extended high frequency testing capabilities)</t>
  </si>
  <si>
    <t>Diagnostic Audiometer (with extended high frequency testing capabilities) - B conductor for non-PC-based Diagnostic Audiometer (with extended high frequency testing capabilities)</t>
  </si>
  <si>
    <t>RT55-B0-25</t>
  </si>
  <si>
    <t>RT55-B1-25</t>
  </si>
  <si>
    <t xml:space="preserve">Electrophysiology testing equipment with ABR (air and B conduction), ASSR, DPOAE </t>
  </si>
  <si>
    <t>TDH Headph1s for Electrophysiology testing equipment with ABR (air and B conduction), ASSR, DPOAE</t>
  </si>
  <si>
    <t>B vibrator for Electrophysiology testing equipment with ABR (air and B conduction), ASSR, DPOAE</t>
  </si>
  <si>
    <t>2 sets of cup electrodes for Electrophysiology testing equipment with ABR (air and B conduction), ASSR, DPOAE</t>
  </si>
  <si>
    <t>2 sets of snap electrodes for Electrophysiology testing equipment with ABR (air and B conduction), ASSR, DPOAE</t>
  </si>
  <si>
    <t>Pack of electrode pads for Electrophysiology testing equipment with ABR (air and B conduction), ASSR, DPOAE</t>
  </si>
  <si>
    <t>OAE nubs for Electrophysiology testing equipment with ABR (air and B conduction), ASSR, DPOAE</t>
  </si>
  <si>
    <t>Large insert earphones (yellow) for Electrophysiology testing equipment with ABR (air and B conduction), ASSR, DPOAE</t>
  </si>
  <si>
    <t>Small insert earphones (pink) for Electrophysiology testing equipment with ABR (air and B conduction), ASSR, DPOAE</t>
  </si>
  <si>
    <t>Infant insert earphones (red) for Electrophysiology testing equipment with ABR (air and B conduction), ASSR, DPOAE</t>
  </si>
  <si>
    <t>RT55-B0-28</t>
  </si>
  <si>
    <t>Circumaural headset for Electrophysiology testing equipment with ABR (air and B conduction), ASSR, DPOAE</t>
  </si>
  <si>
    <t>RT55-B1-28</t>
  </si>
  <si>
    <t>B conductor for Electrophysiology testing equipment with ABR (air and B conduction), ASSR, DPOAE</t>
  </si>
  <si>
    <t>Carry case for Electrophysiology testing equipment with ABR (air and B conduction), ASSR, DPOAE</t>
  </si>
  <si>
    <t>Tubs of EEG conduction paste for Electrophysiology testing equipment with ABR (air and B conduction), ASSR, DPOAE</t>
  </si>
  <si>
    <t>Test software for ASSR which includes diagnostic ABR for Electrophysiology testing equipment with ABR (air and B conduction), ASSR, DPOAE</t>
  </si>
  <si>
    <t>13c</t>
  </si>
  <si>
    <t>Mediotronics Physical Medicine (Pty) Ltd</t>
  </si>
  <si>
    <t xml:space="preserve">   Japan</t>
  </si>
  <si>
    <t xml:space="preserve">  N / A</t>
  </si>
  <si>
    <t>Exstock</t>
  </si>
  <si>
    <t>KOREA</t>
  </si>
  <si>
    <t>SAEHAN</t>
  </si>
  <si>
    <t>21d</t>
  </si>
  <si>
    <t>22d</t>
  </si>
  <si>
    <t>24d</t>
  </si>
  <si>
    <t>Concordia</t>
  </si>
  <si>
    <t>MPM</t>
  </si>
  <si>
    <t>RT55-A-29</t>
  </si>
  <si>
    <t>Adjustable Adult electric standing frame (Patient Lifting Capabilities)</t>
  </si>
  <si>
    <t>AKCESMED</t>
  </si>
  <si>
    <t>R650 &amp; Travel</t>
  </si>
  <si>
    <t xml:space="preserve">R2500 &amp;Travel </t>
  </si>
  <si>
    <t xml:space="preserve">ABN </t>
  </si>
  <si>
    <t>UEWSC</t>
  </si>
  <si>
    <t>53a</t>
  </si>
  <si>
    <t>53b</t>
  </si>
  <si>
    <t>53c</t>
  </si>
  <si>
    <t>55d</t>
  </si>
  <si>
    <t>55e</t>
  </si>
  <si>
    <t>SH5001</t>
  </si>
  <si>
    <t>56a</t>
  </si>
  <si>
    <t>56b</t>
  </si>
  <si>
    <t>56c</t>
  </si>
  <si>
    <t>60c</t>
  </si>
  <si>
    <t>63c</t>
  </si>
  <si>
    <t>1c</t>
  </si>
  <si>
    <t>Chaoyang</t>
  </si>
  <si>
    <t>CY-C115A</t>
  </si>
  <si>
    <t>3e</t>
  </si>
  <si>
    <t>7c</t>
  </si>
  <si>
    <t>CY-C107W</t>
  </si>
  <si>
    <t>ABN</t>
  </si>
  <si>
    <t>3446-256PWD</t>
  </si>
  <si>
    <t>4-6 WEEKS</t>
  </si>
  <si>
    <t>GERMANY</t>
  </si>
  <si>
    <t>RECK MOTOMED</t>
  </si>
  <si>
    <t>MOTOMED VIVA2</t>
  </si>
  <si>
    <t>12 Weeks</t>
  </si>
  <si>
    <t>Korea</t>
  </si>
  <si>
    <t>Exstock /14 Days</t>
  </si>
  <si>
    <t>Poland</t>
  </si>
  <si>
    <t>LIFTER - MAX  Patient weight  150KG</t>
  </si>
  <si>
    <t>6 Weeks</t>
  </si>
  <si>
    <t>2st CPA</t>
  </si>
  <si>
    <t xml:space="preserve">ANNEXURE D : CONTRACT PRICING </t>
  </si>
  <si>
    <t>Effective Price 1 December2022 Inclusive of 15%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</si>
</sst>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R-1C09]\ * #,##0.00_ ;_ [$R-1C09]\ * \-#,##0.00_ ;_ [$R-1C09]\ * &quot;-&quot;??_ ;_ @_ "/>
    <numFmt numFmtId="166" formatCode="_-[$R-1C09]* #,##0.00_-;\-[$R-1C09]* #,##0.00_-;_-[$R-1C09]* &quot;-&quot;??_-;_-@_-"/>
  </numFmts>
  <fonts count="15"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rgb="FF000000"/>
      <name val="Arial"/>
      <family val="2"/>
    </font>
    <font>
      <sz val="11"/>
      <name val="Arial"/>
      <family val="2"/>
    </font>
    <font>
      <b/>
      <sz val="11"/>
      <color rgb="FFC00000"/>
      <name val="Arial"/>
      <family val="2"/>
    </font>
    <font>
      <sz val="11"/>
      <color indexed="8"/>
      <name val="Arial"/>
      <family val="2"/>
    </font>
    <font>
      <sz val="9"/>
      <color theme="1"/>
      <name val="Arial"/>
      <family val="2"/>
    </font>
    <font>
      <sz val="11"/>
      <color theme="1" tint="4.9989318521683403E-2"/>
      <name val="Arial"/>
      <family val="2"/>
    </font>
    <font>
      <sz val="9"/>
      <name val="Arial"/>
      <family val="2"/>
    </font>
    <font>
      <sz val="11"/>
      <name val="Calibri"/>
      <family val="2"/>
      <scheme val="minor"/>
    </font>
    <font>
      <b/>
      <sz val="16"/>
      <color theme="0"/>
      <name val="Arial"/>
      <family val="2"/>
    </font>
    <font>
      <sz val="11"/>
      <color rgb="FFC00000"/>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C0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70">
    <xf numFmtId="0" fontId="0" fillId="0" borderId="0" xfId="0"/>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wrapText="1"/>
    </xf>
    <xf numFmtId="0" fontId="3" fillId="2" borderId="0" xfId="0" applyFont="1" applyFill="1" applyAlignment="1">
      <alignment horizontal="left"/>
    </xf>
    <xf numFmtId="165" fontId="3" fillId="2" borderId="0" xfId="1" applyNumberFormat="1" applyFont="1" applyFill="1"/>
    <xf numFmtId="0" fontId="2" fillId="2" borderId="0" xfId="0" applyFont="1" applyFill="1" applyAlignment="1">
      <alignment wrapText="1"/>
    </xf>
    <xf numFmtId="0" fontId="0" fillId="2" borderId="0" xfId="0" applyFill="1"/>
    <xf numFmtId="0" fontId="6" fillId="2" borderId="0" xfId="0" applyFont="1" applyFill="1" applyAlignment="1">
      <alignment horizontal="left"/>
    </xf>
    <xf numFmtId="0" fontId="3" fillId="0" borderId="0" xfId="0" applyFont="1"/>
    <xf numFmtId="0" fontId="3" fillId="2" borderId="1" xfId="0" applyFont="1" applyFill="1" applyBorder="1" applyAlignment="1">
      <alignment horizontal="center"/>
    </xf>
    <xf numFmtId="0" fontId="0" fillId="0" borderId="0" xfId="0" applyAlignment="1">
      <alignment horizontal="center"/>
    </xf>
    <xf numFmtId="0" fontId="6" fillId="2" borderId="0" xfId="0" applyFont="1" applyFill="1" applyAlignment="1">
      <alignment horizontal="center"/>
    </xf>
    <xf numFmtId="0" fontId="0" fillId="2" borderId="0" xfId="0" applyFill="1" applyAlignment="1">
      <alignment horizontal="center"/>
    </xf>
    <xf numFmtId="0" fontId="3" fillId="0" borderId="1" xfId="0" applyFont="1" applyBorder="1" applyAlignment="1">
      <alignment horizontal="justify" wrapText="1"/>
    </xf>
    <xf numFmtId="0" fontId="3" fillId="0" borderId="1" xfId="0" applyFont="1" applyBorder="1" applyAlignment="1">
      <alignment horizontal="left" wrapText="1"/>
    </xf>
    <xf numFmtId="0" fontId="3" fillId="0" borderId="1" xfId="0" applyFont="1" applyBorder="1" applyAlignment="1">
      <alignment horizontal="center"/>
    </xf>
    <xf numFmtId="0" fontId="4" fillId="0" borderId="1" xfId="0" applyFont="1" applyBorder="1" applyAlignment="1">
      <alignment horizontal="justify" wrapText="1"/>
    </xf>
    <xf numFmtId="0" fontId="4" fillId="0" borderId="1" xfId="0" applyFont="1" applyBorder="1" applyAlignment="1">
      <alignment horizontal="center" wrapText="1"/>
    </xf>
    <xf numFmtId="0" fontId="3" fillId="0" borderId="1" xfId="0" applyFont="1" applyBorder="1" applyAlignment="1">
      <alignment horizontal="center" wrapText="1"/>
    </xf>
    <xf numFmtId="0" fontId="3" fillId="0" borderId="1" xfId="0" applyFont="1" applyBorder="1" applyAlignment="1" applyProtection="1">
      <alignment horizontal="center"/>
      <protection locked="0"/>
    </xf>
    <xf numFmtId="166" fontId="9" fillId="0" borderId="1" xfId="1" applyNumberFormat="1" applyFont="1" applyFill="1" applyBorder="1" applyProtection="1">
      <protection locked="0"/>
    </xf>
    <xf numFmtId="166" fontId="9" fillId="0" borderId="1" xfId="1" applyNumberFormat="1" applyFont="1" applyFill="1" applyBorder="1" applyAlignment="1" applyProtection="1">
      <alignment horizontal="center"/>
      <protection locked="0"/>
    </xf>
    <xf numFmtId="166" fontId="5" fillId="0" borderId="1" xfId="1" applyNumberFormat="1" applyFont="1" applyBorder="1" applyAlignment="1">
      <alignment vertical="center" wrapText="1"/>
    </xf>
    <xf numFmtId="166" fontId="3" fillId="0" borderId="1" xfId="1" applyNumberFormat="1" applyFont="1" applyFill="1" applyBorder="1" applyProtection="1">
      <protection locked="0"/>
    </xf>
    <xf numFmtId="166" fontId="3" fillId="0" borderId="1" xfId="1" applyNumberFormat="1" applyFont="1" applyBorder="1" applyProtection="1">
      <protection locked="0"/>
    </xf>
    <xf numFmtId="0" fontId="5" fillId="0" borderId="1" xfId="0" applyFont="1" applyBorder="1" applyAlignment="1">
      <alignment wrapText="1"/>
    </xf>
    <xf numFmtId="0" fontId="2" fillId="2" borderId="0" xfId="0" applyFont="1" applyFill="1" applyAlignment="1">
      <alignment horizontal="center"/>
    </xf>
    <xf numFmtId="0" fontId="5" fillId="2" borderId="1" xfId="0" applyFont="1" applyFill="1" applyBorder="1" applyAlignment="1">
      <alignment horizontal="center" wrapText="1"/>
    </xf>
    <xf numFmtId="0" fontId="3" fillId="2" borderId="0" xfId="0" applyFont="1" applyFill="1" applyAlignment="1">
      <alignment horizontal="center" wrapText="1"/>
    </xf>
    <xf numFmtId="0" fontId="3" fillId="2" borderId="1" xfId="0" applyFont="1" applyFill="1" applyBorder="1" applyAlignment="1" applyProtection="1">
      <alignment wrapText="1"/>
      <protection locked="0"/>
    </xf>
    <xf numFmtId="0" fontId="3" fillId="2" borderId="1" xfId="0" applyFont="1" applyFill="1" applyBorder="1" applyAlignment="1">
      <alignment horizontal="justify" wrapText="1"/>
    </xf>
    <xf numFmtId="0" fontId="7" fillId="2" borderId="1" xfId="0" applyFont="1" applyFill="1" applyBorder="1" applyAlignment="1">
      <alignment horizontal="left"/>
    </xf>
    <xf numFmtId="0" fontId="3" fillId="2" borderId="1" xfId="0" applyFont="1" applyFill="1" applyBorder="1" applyAlignment="1">
      <alignment horizontal="center" wrapText="1"/>
    </xf>
    <xf numFmtId="0" fontId="4" fillId="2" borderId="1" xfId="0" applyFont="1" applyFill="1" applyBorder="1" applyAlignment="1">
      <alignment horizontal="center" wrapText="1"/>
    </xf>
    <xf numFmtId="0" fontId="7" fillId="2" borderId="1" xfId="0" applyFont="1" applyFill="1" applyBorder="1" applyAlignment="1">
      <alignment horizontal="center" wrapText="1"/>
    </xf>
    <xf numFmtId="0" fontId="7" fillId="2" borderId="1" xfId="0" applyFont="1" applyFill="1" applyBorder="1" applyAlignment="1">
      <alignment horizontal="center"/>
    </xf>
    <xf numFmtId="0" fontId="7" fillId="2" borderId="1" xfId="0" applyFont="1" applyFill="1" applyBorder="1"/>
    <xf numFmtId="0" fontId="3" fillId="2" borderId="1" xfId="0" applyFont="1" applyFill="1" applyBorder="1" applyAlignment="1" applyProtection="1">
      <alignment horizontal="center"/>
      <protection locked="0"/>
    </xf>
    <xf numFmtId="0" fontId="3" fillId="2" borderId="1" xfId="0" applyFont="1" applyFill="1" applyBorder="1" applyAlignment="1" applyProtection="1">
      <alignment horizontal="left"/>
      <protection locked="0"/>
    </xf>
    <xf numFmtId="0" fontId="0" fillId="0" borderId="0" xfId="0" applyAlignment="1">
      <alignment horizontal="left"/>
    </xf>
    <xf numFmtId="0" fontId="3" fillId="2" borderId="1" xfId="0" quotePrefix="1" applyFont="1" applyFill="1" applyBorder="1" applyAlignment="1" applyProtection="1">
      <alignment horizontal="center"/>
      <protection locked="0"/>
    </xf>
    <xf numFmtId="1" fontId="7" fillId="2" borderId="1" xfId="0" applyNumberFormat="1" applyFont="1" applyFill="1" applyBorder="1"/>
    <xf numFmtId="1" fontId="7" fillId="2" borderId="1" xfId="0" applyNumberFormat="1" applyFont="1" applyFill="1" applyBorder="1" applyAlignment="1">
      <alignment horizontal="center"/>
    </xf>
    <xf numFmtId="1" fontId="7" fillId="2" borderId="1" xfId="0" applyNumberFormat="1" applyFont="1" applyFill="1" applyBorder="1" applyAlignment="1">
      <alignment horizontal="left"/>
    </xf>
    <xf numFmtId="165" fontId="3" fillId="2" borderId="0" xfId="1" applyNumberFormat="1" applyFont="1" applyFill="1" applyAlignment="1"/>
    <xf numFmtId="166" fontId="7" fillId="2" borderId="1" xfId="1" applyNumberFormat="1" applyFont="1" applyFill="1" applyBorder="1" applyAlignment="1"/>
    <xf numFmtId="166" fontId="3" fillId="2" borderId="1" xfId="1" applyNumberFormat="1" applyFont="1" applyFill="1" applyBorder="1" applyAlignment="1"/>
    <xf numFmtId="166" fontId="7" fillId="2" borderId="1" xfId="1" applyNumberFormat="1"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wrapText="1"/>
    </xf>
    <xf numFmtId="0" fontId="3" fillId="0" borderId="1" xfId="0" applyFont="1" applyBorder="1" applyProtection="1">
      <protection locked="0"/>
    </xf>
    <xf numFmtId="0" fontId="3" fillId="0" borderId="1"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3" fillId="0" borderId="1" xfId="0" applyFont="1" applyBorder="1"/>
    <xf numFmtId="0" fontId="4" fillId="0" borderId="1" xfId="0" applyFont="1" applyBorder="1"/>
    <xf numFmtId="0" fontId="4" fillId="0" borderId="1" xfId="0" applyFont="1" applyBorder="1" applyAlignment="1">
      <alignment horizontal="left" wrapText="1"/>
    </xf>
    <xf numFmtId="0" fontId="5" fillId="0" borderId="1" xfId="0" applyFont="1" applyBorder="1" applyAlignment="1">
      <alignment horizontal="justify" wrapText="1"/>
    </xf>
    <xf numFmtId="0" fontId="3" fillId="2" borderId="1" xfId="0" applyFont="1" applyFill="1" applyBorder="1" applyAlignment="1">
      <alignment wrapText="1"/>
    </xf>
    <xf numFmtId="166" fontId="4" fillId="0" borderId="1" xfId="1" applyNumberFormat="1" applyFont="1" applyBorder="1" applyAlignment="1"/>
    <xf numFmtId="166" fontId="3" fillId="0" borderId="1" xfId="1" applyNumberFormat="1" applyFont="1" applyBorder="1" applyAlignment="1"/>
    <xf numFmtId="166" fontId="3" fillId="0" borderId="1" xfId="1" applyNumberFormat="1" applyFont="1" applyBorder="1" applyAlignment="1" applyProtection="1">
      <protection locked="0"/>
    </xf>
    <xf numFmtId="166" fontId="3" fillId="0" borderId="1" xfId="1" applyNumberFormat="1" applyFont="1" applyBorder="1" applyAlignment="1" applyProtection="1">
      <alignment wrapText="1"/>
      <protection locked="0"/>
    </xf>
    <xf numFmtId="166" fontId="3" fillId="0" borderId="1" xfId="1" applyNumberFormat="1" applyFont="1" applyFill="1" applyBorder="1" applyAlignment="1" applyProtection="1">
      <alignment wrapText="1"/>
      <protection locked="0"/>
    </xf>
    <xf numFmtId="0" fontId="4" fillId="0" borderId="1" xfId="0" applyFont="1" applyBorder="1" applyAlignment="1">
      <alignment horizontal="center"/>
    </xf>
    <xf numFmtId="0" fontId="3" fillId="0" borderId="1" xfId="0" applyFont="1" applyBorder="1" applyAlignment="1" applyProtection="1">
      <alignment horizontal="left" wrapText="1"/>
      <protection locked="0"/>
    </xf>
    <xf numFmtId="0" fontId="3" fillId="0" borderId="1" xfId="0" applyFont="1" applyBorder="1" applyAlignment="1" applyProtection="1">
      <alignment horizontal="left"/>
      <protection locked="0"/>
    </xf>
    <xf numFmtId="0" fontId="4" fillId="0" borderId="1" xfId="0" applyFont="1" applyBorder="1" applyAlignment="1">
      <alignment horizontal="left"/>
    </xf>
    <xf numFmtId="0" fontId="4" fillId="0" borderId="1" xfId="0" applyFont="1" applyBorder="1" applyAlignment="1">
      <alignment wrapText="1"/>
    </xf>
    <xf numFmtId="0" fontId="3" fillId="2" borderId="1" xfId="0" applyFont="1" applyFill="1" applyBorder="1" applyAlignment="1">
      <alignment horizontal="left"/>
    </xf>
    <xf numFmtId="166" fontId="3" fillId="2" borderId="1" xfId="1" applyNumberFormat="1" applyFont="1" applyFill="1" applyBorder="1" applyAlignment="1">
      <alignment horizontal="center"/>
    </xf>
    <xf numFmtId="166" fontId="4" fillId="0" borderId="1" xfId="1" applyNumberFormat="1" applyFont="1" applyBorder="1" applyAlignment="1">
      <alignment horizontal="left" wrapText="1"/>
    </xf>
    <xf numFmtId="0" fontId="4" fillId="2" borderId="1" xfId="0" applyFont="1" applyFill="1" applyBorder="1" applyAlignment="1">
      <alignment horizontal="center"/>
    </xf>
    <xf numFmtId="166" fontId="4" fillId="2" borderId="1" xfId="1" applyNumberFormat="1" applyFont="1" applyFill="1" applyBorder="1" applyAlignment="1"/>
    <xf numFmtId="166" fontId="4" fillId="2" borderId="1" xfId="1" applyNumberFormat="1" applyFont="1" applyFill="1" applyBorder="1" applyAlignment="1">
      <alignment horizontal="left" wrapText="1"/>
    </xf>
    <xf numFmtId="0" fontId="5" fillId="0" borderId="1" xfId="0" applyFont="1" applyBorder="1" applyAlignment="1">
      <alignment horizontal="center" wrapText="1"/>
    </xf>
    <xf numFmtId="0" fontId="5" fillId="0" borderId="1" xfId="0" applyFont="1" applyBorder="1" applyAlignment="1">
      <alignment horizontal="center"/>
    </xf>
    <xf numFmtId="0" fontId="3" fillId="0" borderId="4" xfId="0" applyFont="1" applyBorder="1" applyAlignment="1">
      <alignment horizontal="left" vertical="top" wrapText="1"/>
    </xf>
    <xf numFmtId="0" fontId="4" fillId="0" borderId="4" xfId="0" applyFont="1" applyBorder="1"/>
    <xf numFmtId="0" fontId="3" fillId="0" borderId="4" xfId="0" applyFont="1" applyBorder="1" applyAlignment="1">
      <alignment horizontal="center" wrapText="1"/>
    </xf>
    <xf numFmtId="0" fontId="3" fillId="0" borderId="4" xfId="0" applyFont="1" applyBorder="1" applyAlignment="1">
      <alignment horizontal="center"/>
    </xf>
    <xf numFmtId="0" fontId="4" fillId="0" borderId="4" xfId="0" applyFont="1" applyBorder="1" applyAlignment="1">
      <alignment horizontal="center"/>
    </xf>
    <xf numFmtId="166" fontId="4" fillId="0" borderId="4" xfId="1" applyNumberFormat="1" applyFont="1" applyBorder="1"/>
    <xf numFmtId="0" fontId="0" fillId="2" borderId="1" xfId="0" applyFill="1" applyBorder="1"/>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166" fontId="3" fillId="2" borderId="1" xfId="1" applyNumberFormat="1" applyFont="1" applyFill="1" applyBorder="1" applyAlignment="1">
      <alignment vertical="center"/>
    </xf>
    <xf numFmtId="166" fontId="0" fillId="2" borderId="0" xfId="0" applyNumberFormat="1" applyFill="1"/>
    <xf numFmtId="0" fontId="3" fillId="0" borderId="1" xfId="0" applyFont="1" applyBorder="1" applyAlignment="1">
      <alignment vertical="center"/>
    </xf>
    <xf numFmtId="0" fontId="3" fillId="0" borderId="1" xfId="0" applyFont="1" applyBorder="1" applyAlignment="1">
      <alignment horizontal="center" vertical="center"/>
    </xf>
    <xf numFmtId="166" fontId="3" fillId="0" borderId="1" xfId="1" applyNumberFormat="1" applyFont="1" applyFill="1" applyBorder="1" applyAlignment="1">
      <alignment vertical="center"/>
    </xf>
    <xf numFmtId="166" fontId="3" fillId="0" borderId="0" xfId="1" applyNumberFormat="1" applyFont="1" applyBorder="1"/>
    <xf numFmtId="0" fontId="3" fillId="0" borderId="1" xfId="0" applyFont="1" applyBorder="1" applyAlignment="1" applyProtection="1">
      <alignment vertical="center"/>
      <protection locked="0"/>
    </xf>
    <xf numFmtId="0" fontId="3" fillId="2" borderId="1" xfId="0" applyFont="1" applyFill="1" applyBorder="1" applyAlignment="1">
      <alignment vertical="center"/>
    </xf>
    <xf numFmtId="0" fontId="3" fillId="0" borderId="1" xfId="0" applyFont="1" applyBorder="1" applyAlignment="1" applyProtection="1">
      <alignment horizontal="center" vertical="center"/>
      <protection locked="0"/>
    </xf>
    <xf numFmtId="0" fontId="3" fillId="2" borderId="1" xfId="0" applyFont="1" applyFill="1" applyBorder="1" applyAlignment="1">
      <alignment horizontal="center" vertical="center"/>
    </xf>
    <xf numFmtId="0" fontId="3" fillId="2" borderId="0" xfId="0" applyFont="1" applyFill="1" applyAlignment="1">
      <alignment horizontal="right"/>
    </xf>
    <xf numFmtId="0" fontId="0" fillId="0" borderId="0" xfId="0" applyAlignment="1">
      <alignment horizontal="right"/>
    </xf>
    <xf numFmtId="0" fontId="6" fillId="2" borderId="1" xfId="0" applyFont="1" applyFill="1" applyBorder="1" applyAlignment="1">
      <alignment horizontal="right"/>
    </xf>
    <xf numFmtId="0" fontId="6" fillId="2" borderId="2" xfId="0" applyFont="1" applyFill="1" applyBorder="1" applyAlignment="1">
      <alignment horizontal="right"/>
    </xf>
    <xf numFmtId="166" fontId="7" fillId="2" borderId="1" xfId="1" applyNumberFormat="1" applyFont="1" applyFill="1" applyBorder="1" applyAlignment="1">
      <alignment horizontal="left" wrapText="1"/>
    </xf>
    <xf numFmtId="166" fontId="3" fillId="2" borderId="1" xfId="1" applyNumberFormat="1" applyFont="1" applyFill="1" applyBorder="1" applyAlignment="1">
      <alignment horizontal="justify" wrapText="1"/>
    </xf>
    <xf numFmtId="166" fontId="3" fillId="2" borderId="1" xfId="1" applyNumberFormat="1" applyFont="1" applyFill="1" applyBorder="1" applyAlignment="1">
      <alignment horizontal="right" wrapText="1"/>
    </xf>
    <xf numFmtId="166" fontId="3" fillId="0" borderId="1" xfId="1" applyNumberFormat="1" applyFont="1" applyFill="1" applyBorder="1" applyAlignment="1">
      <alignment horizontal="justify" wrapText="1"/>
    </xf>
    <xf numFmtId="166" fontId="9" fillId="0" borderId="1" xfId="1" applyNumberFormat="1" applyFont="1" applyBorder="1" applyAlignment="1" applyProtection="1">
      <alignment horizontal="right"/>
      <protection locked="0"/>
    </xf>
    <xf numFmtId="166" fontId="5" fillId="0" borderId="1" xfId="1" applyNumberFormat="1" applyFont="1" applyBorder="1" applyAlignment="1">
      <alignment horizontal="right" vertical="center" wrapText="1"/>
    </xf>
    <xf numFmtId="166" fontId="3" fillId="0" borderId="1" xfId="1" applyNumberFormat="1" applyFont="1" applyBorder="1" applyAlignment="1" applyProtection="1">
      <alignment horizontal="right"/>
      <protection locked="0"/>
    </xf>
    <xf numFmtId="166" fontId="3" fillId="2" borderId="0" xfId="1" applyNumberFormat="1" applyFont="1" applyFill="1" applyAlignment="1">
      <alignment horizontal="right"/>
    </xf>
    <xf numFmtId="166" fontId="3" fillId="0" borderId="1" xfId="1" applyNumberFormat="1" applyFont="1" applyFill="1" applyBorder="1" applyAlignment="1" applyProtection="1">
      <alignment horizontal="right" wrapText="1"/>
      <protection locked="0"/>
    </xf>
    <xf numFmtId="166" fontId="3" fillId="0" borderId="1" xfId="1" applyNumberFormat="1" applyFont="1" applyBorder="1" applyAlignment="1">
      <alignment horizontal="right"/>
    </xf>
    <xf numFmtId="166" fontId="4" fillId="0" borderId="2" xfId="1" applyNumberFormat="1" applyFont="1" applyBorder="1" applyAlignment="1"/>
    <xf numFmtId="166" fontId="5" fillId="0" borderId="1" xfId="1" applyNumberFormat="1" applyFont="1" applyBorder="1" applyAlignment="1">
      <alignment horizontal="justify" wrapText="1"/>
    </xf>
    <xf numFmtId="166" fontId="5" fillId="0" borderId="1" xfId="1" applyNumberFormat="1" applyFont="1" applyBorder="1" applyAlignment="1">
      <alignment wrapText="1"/>
    </xf>
    <xf numFmtId="166" fontId="4" fillId="0" borderId="5" xfId="1" applyNumberFormat="1" applyFont="1" applyBorder="1"/>
    <xf numFmtId="166" fontId="3" fillId="0" borderId="2" xfId="1" applyNumberFormat="1" applyFont="1" applyBorder="1" applyAlignment="1"/>
    <xf numFmtId="166" fontId="4" fillId="3" borderId="2" xfId="1" applyNumberFormat="1" applyFont="1" applyFill="1" applyBorder="1" applyAlignment="1"/>
    <xf numFmtId="166" fontId="4" fillId="0" borderId="2" xfId="1" applyNumberFormat="1" applyFont="1" applyBorder="1" applyAlignment="1">
      <alignment horizontal="right"/>
    </xf>
    <xf numFmtId="166" fontId="3" fillId="2" borderId="1" xfId="0" applyNumberFormat="1" applyFont="1" applyFill="1" applyBorder="1"/>
    <xf numFmtId="0" fontId="3" fillId="0" borderId="1" xfId="0" applyFont="1" applyBorder="1" applyAlignment="1">
      <alignment vertical="center" wrapText="1"/>
    </xf>
    <xf numFmtId="165" fontId="3" fillId="0" borderId="1" xfId="1" applyNumberFormat="1" applyFont="1" applyFill="1" applyBorder="1" applyProtection="1">
      <protection locked="0"/>
    </xf>
    <xf numFmtId="0" fontId="3" fillId="0" borderId="1" xfId="0" applyFont="1" applyBorder="1" applyAlignment="1">
      <alignment horizontal="center" vertical="center" wrapText="1"/>
    </xf>
    <xf numFmtId="165" fontId="3" fillId="0" borderId="2" xfId="1" applyNumberFormat="1" applyFont="1" applyFill="1" applyBorder="1" applyProtection="1">
      <protection locked="0"/>
    </xf>
    <xf numFmtId="0" fontId="3" fillId="0" borderId="0" xfId="0" applyFont="1" applyProtection="1">
      <protection locked="0"/>
    </xf>
    <xf numFmtId="165" fontId="3" fillId="0" borderId="0" xfId="1" applyNumberFormat="1" applyFont="1" applyFill="1" applyBorder="1" applyProtection="1">
      <protection locked="0"/>
    </xf>
    <xf numFmtId="0" fontId="6" fillId="2" borderId="3" xfId="0" applyFont="1" applyFill="1" applyBorder="1" applyAlignment="1">
      <alignment horizontal="center"/>
    </xf>
    <xf numFmtId="0" fontId="3" fillId="2" borderId="1" xfId="0" applyFont="1" applyFill="1" applyBorder="1"/>
    <xf numFmtId="0" fontId="0" fillId="0" borderId="1" xfId="0" applyBorder="1"/>
    <xf numFmtId="166" fontId="0" fillId="0" borderId="1" xfId="0" applyNumberFormat="1" applyBorder="1"/>
    <xf numFmtId="0" fontId="0" fillId="2" borderId="0" xfId="0" applyFill="1" applyProtection="1">
      <protection locked="0"/>
    </xf>
    <xf numFmtId="0" fontId="11" fillId="0" borderId="0" xfId="0" applyFont="1" applyAlignment="1">
      <alignment horizontal="center"/>
    </xf>
    <xf numFmtId="0" fontId="10" fillId="2" borderId="0" xfId="0" applyFont="1" applyFill="1" applyAlignment="1">
      <alignment horizontal="center"/>
    </xf>
    <xf numFmtId="0" fontId="8" fillId="2" borderId="0" xfId="0" applyFont="1" applyFill="1"/>
    <xf numFmtId="0" fontId="8" fillId="2" borderId="0" xfId="0" applyFont="1" applyFill="1" applyAlignment="1">
      <alignment horizontal="center"/>
    </xf>
    <xf numFmtId="0" fontId="5" fillId="2" borderId="1" xfId="0" applyFont="1" applyFill="1" applyBorder="1" applyAlignment="1">
      <alignment horizontal="center"/>
    </xf>
    <xf numFmtId="0" fontId="3" fillId="2" borderId="1" xfId="0" applyFont="1" applyFill="1" applyBorder="1" applyAlignment="1">
      <alignment horizontal="left" wrapText="1"/>
    </xf>
    <xf numFmtId="0" fontId="0" fillId="0" borderId="1" xfId="0" applyBorder="1" applyAlignment="1">
      <alignment horizontal="center"/>
    </xf>
    <xf numFmtId="0" fontId="11" fillId="0" borderId="1" xfId="0" applyFont="1" applyBorder="1" applyAlignment="1">
      <alignment horizontal="center"/>
    </xf>
    <xf numFmtId="0" fontId="0" fillId="0" borderId="1" xfId="0" applyBorder="1" applyAlignment="1">
      <alignment horizontal="left"/>
    </xf>
    <xf numFmtId="0" fontId="13" fillId="4" borderId="2" xfId="0" applyFont="1" applyFill="1" applyBorder="1"/>
    <xf numFmtId="166" fontId="0" fillId="0" borderId="2" xfId="0" applyNumberFormat="1" applyBorder="1"/>
    <xf numFmtId="0" fontId="0" fillId="0" borderId="2" xfId="0" applyBorder="1"/>
    <xf numFmtId="166" fontId="3" fillId="2" borderId="1" xfId="1" applyNumberFormat="1" applyFont="1" applyFill="1" applyBorder="1" applyAlignment="1">
      <alignment horizontal="right" vertical="center"/>
    </xf>
    <xf numFmtId="0" fontId="14" fillId="4" borderId="1" xfId="0" applyFont="1" applyFill="1" applyBorder="1" applyAlignment="1">
      <alignment horizontal="center" wrapText="1"/>
    </xf>
    <xf numFmtId="0" fontId="14" fillId="4" borderId="1" xfId="0" applyFont="1" applyFill="1" applyBorder="1" applyAlignment="1">
      <alignment horizontal="left" wrapText="1"/>
    </xf>
    <xf numFmtId="0" fontId="14" fillId="4" borderId="1" xfId="0" applyFont="1" applyFill="1" applyBorder="1" applyAlignment="1">
      <alignment wrapText="1"/>
    </xf>
    <xf numFmtId="165" fontId="14" fillId="4" borderId="1" xfId="1" applyNumberFormat="1" applyFont="1" applyFill="1" applyBorder="1" applyAlignment="1">
      <alignment horizontal="right" wrapText="1"/>
    </xf>
    <xf numFmtId="0" fontId="14" fillId="4" borderId="1" xfId="0" applyFont="1" applyFill="1" applyBorder="1" applyAlignment="1">
      <alignment horizontal="right" wrapText="1"/>
    </xf>
    <xf numFmtId="165" fontId="14" fillId="4" borderId="1" xfId="1" applyNumberFormat="1" applyFont="1" applyFill="1" applyBorder="1" applyAlignment="1">
      <alignment wrapText="1"/>
    </xf>
    <xf numFmtId="165" fontId="14" fillId="4" borderId="1" xfId="1" applyNumberFormat="1" applyFont="1" applyFill="1" applyBorder="1" applyAlignment="1">
      <alignment horizontal="left" wrapText="1"/>
    </xf>
    <xf numFmtId="0" fontId="3" fillId="2" borderId="3" xfId="0" applyFont="1" applyFill="1" applyBorder="1" applyAlignment="1">
      <alignment horizontal="center"/>
    </xf>
    <xf numFmtId="0" fontId="3" fillId="0" borderId="3" xfId="0" applyFont="1" applyBorder="1" applyAlignment="1">
      <alignment horizontal="left" wrapText="1"/>
    </xf>
    <xf numFmtId="0" fontId="3" fillId="0" borderId="3" xfId="0" applyFont="1" applyBorder="1" applyAlignment="1" applyProtection="1">
      <alignment horizontal="center" vertical="center"/>
      <protection locked="0"/>
    </xf>
    <xf numFmtId="0" fontId="3" fillId="0" borderId="3" xfId="0" applyFont="1" applyBorder="1" applyAlignment="1">
      <alignment horizontal="center" wrapText="1"/>
    </xf>
    <xf numFmtId="166" fontId="3" fillId="2" borderId="3" xfId="1" applyNumberFormat="1" applyFont="1" applyFill="1" applyBorder="1" applyAlignment="1">
      <alignment vertical="center"/>
    </xf>
    <xf numFmtId="166" fontId="3" fillId="2" borderId="3" xfId="1" applyNumberFormat="1" applyFont="1" applyFill="1" applyBorder="1" applyAlignment="1">
      <alignment horizontal="right" vertical="center"/>
    </xf>
    <xf numFmtId="166" fontId="3" fillId="2" borderId="2" xfId="1" applyNumberFormat="1" applyFont="1" applyFill="1" applyBorder="1" applyAlignment="1">
      <alignment horizontal="right"/>
    </xf>
    <xf numFmtId="166" fontId="3" fillId="0" borderId="2" xfId="1" applyNumberFormat="1" applyFont="1" applyBorder="1" applyAlignment="1">
      <alignment horizontal="right"/>
    </xf>
    <xf numFmtId="166" fontId="3" fillId="0" borderId="6" xfId="1" applyNumberFormat="1" applyFont="1" applyBorder="1" applyAlignment="1">
      <alignment horizontal="right"/>
    </xf>
    <xf numFmtId="0" fontId="14" fillId="4" borderId="2" xfId="0" applyFont="1" applyFill="1" applyBorder="1" applyAlignment="1">
      <alignment horizontal="right" wrapText="1"/>
    </xf>
    <xf numFmtId="166" fontId="0" fillId="0" borderId="0" xfId="0" applyNumberFormat="1"/>
    <xf numFmtId="0" fontId="6" fillId="2" borderId="0" xfId="0" applyFont="1" applyFill="1" applyAlignment="1">
      <alignment horizontal="center"/>
    </xf>
    <xf numFmtId="0" fontId="12" fillId="4" borderId="1" xfId="0" applyFont="1" applyFill="1" applyBorder="1" applyAlignment="1">
      <alignment horizontal="center" wrapText="1"/>
    </xf>
    <xf numFmtId="0" fontId="3" fillId="2" borderId="1" xfId="0" applyFont="1" applyFill="1" applyBorder="1" applyAlignment="1">
      <alignment horizontal="center" vertical="center"/>
    </xf>
    <xf numFmtId="166" fontId="3" fillId="0" borderId="1" xfId="1" applyNumberFormat="1" applyFont="1" applyFill="1" applyBorder="1" applyAlignment="1">
      <alignment horizontal="center" vertical="center"/>
    </xf>
    <xf numFmtId="0" fontId="3" fillId="0" borderId="1" xfId="0" applyFont="1" applyBorder="1" applyAlignment="1" applyProtection="1">
      <alignment horizontal="center" vertical="center"/>
      <protection locked="0"/>
    </xf>
    <xf numFmtId="0" fontId="3" fillId="0" borderId="1" xfId="0" applyFont="1" applyBorder="1" applyAlignment="1">
      <alignment horizontal="center" vertical="center"/>
    </xf>
    <xf numFmtId="166" fontId="0" fillId="0" borderId="3" xfId="0" applyNumberFormat="1" applyBorder="1"/>
    <xf numFmtId="166" fontId="0" fillId="0" borderId="7" xfId="0" applyNumberFormat="1" applyBorder="1"/>
    <xf numFmtId="166" fontId="0" fillId="0" borderId="0" xfId="0" applyNumberFormat="1" applyBorder="1"/>
    <xf numFmtId="0" fontId="3" fillId="0" borderId="0" xfId="0" applyFont="1" applyBorder="1" applyProtection="1">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234950</xdr:colOff>
      <xdr:row>1</xdr:row>
      <xdr:rowOff>31750</xdr:rowOff>
    </xdr:from>
    <xdr:to>
      <xdr:col>1</xdr:col>
      <xdr:colOff>1266825</xdr:colOff>
      <xdr:row>4</xdr:row>
      <xdr:rowOff>30397</xdr:rowOff>
    </xdr:to>
    <xdr:pic>
      <xdr:nvPicPr>
        <xdr:cNvPr id="2" name="Picture 1">
          <a:extLst>
            <a:ext uri="{FF2B5EF4-FFF2-40B4-BE49-F238E27FC236}">
              <a16:creationId xmlns:a16="http://schemas.microsoft.com/office/drawing/2014/main" id="{498BF4E3-0C89-4398-9210-7B9CFB326D76}"/>
            </a:ext>
          </a:extLst>
        </xdr:cNvPr>
        <xdr:cNvPicPr>
          <a:picLocks noChangeAspect="1"/>
        </xdr:cNvPicPr>
      </xdr:nvPicPr>
      <xdr:blipFill>
        <a:blip xmlns:r="http://schemas.openxmlformats.org/officeDocument/2006/relationships" r:embed="rId1"/>
        <a:stretch>
          <a:fillRect/>
        </a:stretch>
      </xdr:blipFill>
      <xdr:spPr>
        <a:xfrm>
          <a:off x="238125" y="209550"/>
          <a:ext cx="1638300" cy="541572"/>
        </a:xfrm>
        <a:prstGeom prst="rect">
          <a:avLst/>
        </a:prstGeom>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234951</xdr:colOff>
      <xdr:row>2</xdr:row>
      <xdr:rowOff>0</xdr:rowOff>
    </xdr:from>
    <xdr:to>
      <xdr:col>2</xdr:col>
      <xdr:colOff>0</xdr:colOff>
      <xdr:row>5</xdr:row>
      <xdr:rowOff>10288</xdr:rowOff>
    </xdr:to>
    <xdr:pic>
      <xdr:nvPicPr>
        <xdr:cNvPr id="2" name="Picture 1">
          <a:extLst>
            <a:ext uri="{FF2B5EF4-FFF2-40B4-BE49-F238E27FC236}">
              <a16:creationId xmlns:a16="http://schemas.microsoft.com/office/drawing/2014/main" id="{79076CF2-596B-4ADE-ACB9-62799C0C7FE1}"/>
            </a:ext>
          </a:extLst>
        </xdr:cNvPr>
        <xdr:cNvPicPr>
          <a:picLocks noChangeAspect="1"/>
        </xdr:cNvPicPr>
      </xdr:nvPicPr>
      <xdr:blipFill>
        <a:blip xmlns:r="http://schemas.openxmlformats.org/officeDocument/2006/relationships" r:embed="rId1"/>
        <a:stretch>
          <a:fillRect/>
        </a:stretch>
      </xdr:blipFill>
      <xdr:spPr>
        <a:xfrm>
          <a:off x="238126" y="361950"/>
          <a:ext cx="1628774" cy="550038"/>
        </a:xfrm>
        <a:prstGeom prst="rect">
          <a:avLst/>
        </a:prstGeom>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182033</xdr:colOff>
      <xdr:row>2</xdr:row>
      <xdr:rowOff>42333</xdr:rowOff>
    </xdr:from>
    <xdr:to>
      <xdr:col>2</xdr:col>
      <xdr:colOff>123824</xdr:colOff>
      <xdr:row>4</xdr:row>
      <xdr:rowOff>209255</xdr:rowOff>
    </xdr:to>
    <xdr:pic>
      <xdr:nvPicPr>
        <xdr:cNvPr id="2" name="Picture 1">
          <a:extLst>
            <a:ext uri="{FF2B5EF4-FFF2-40B4-BE49-F238E27FC236}">
              <a16:creationId xmlns:a16="http://schemas.microsoft.com/office/drawing/2014/main" id="{6E036B56-448F-4090-A90D-214A1657B9AE}"/>
            </a:ext>
          </a:extLst>
        </xdr:cNvPr>
        <xdr:cNvPicPr>
          <a:picLocks noChangeAspect="1"/>
        </xdr:cNvPicPr>
      </xdr:nvPicPr>
      <xdr:blipFill>
        <a:blip xmlns:r="http://schemas.openxmlformats.org/officeDocument/2006/relationships" r:embed="rId1"/>
        <a:stretch>
          <a:fillRect/>
        </a:stretch>
      </xdr:blipFill>
      <xdr:spPr>
        <a:xfrm>
          <a:off x="178858" y="407458"/>
          <a:ext cx="1640416" cy="538397"/>
        </a:xfrm>
        <a:prstGeom prst="rect">
          <a:avLst/>
        </a:prstGeom>
      </xdr:spPr>
    </xdr:pic>
    <xdr:clientData fLocksWithSheet="0"/>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457200</xdr:colOff>
      <xdr:row>2</xdr:row>
      <xdr:rowOff>31751</xdr:rowOff>
    </xdr:from>
    <xdr:to>
      <xdr:col>2</xdr:col>
      <xdr:colOff>35983</xdr:colOff>
      <xdr:row>5</xdr:row>
      <xdr:rowOff>11348</xdr:rowOff>
    </xdr:to>
    <xdr:pic>
      <xdr:nvPicPr>
        <xdr:cNvPr id="2" name="Picture 1">
          <a:extLst>
            <a:ext uri="{FF2B5EF4-FFF2-40B4-BE49-F238E27FC236}">
              <a16:creationId xmlns:a16="http://schemas.microsoft.com/office/drawing/2014/main" id="{3BC6EF96-589C-492F-9E42-DAEA65A1D1B2}"/>
            </a:ext>
          </a:extLst>
        </xdr:cNvPr>
        <xdr:cNvPicPr>
          <a:picLocks noChangeAspect="1"/>
        </xdr:cNvPicPr>
      </xdr:nvPicPr>
      <xdr:blipFill>
        <a:blip xmlns:r="http://schemas.openxmlformats.org/officeDocument/2006/relationships" r:embed="rId1"/>
        <a:stretch>
          <a:fillRect/>
        </a:stretch>
      </xdr:blipFill>
      <xdr:spPr>
        <a:xfrm>
          <a:off x="457200" y="390526"/>
          <a:ext cx="1636183" cy="541572"/>
        </a:xfrm>
        <a:prstGeom prst="rect">
          <a:avLst/>
        </a:prstGeom>
      </xdr:spPr>
    </xdr:pic>
    <xdr:clientData fLocksWithSheet="0"/>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357716</xdr:colOff>
      <xdr:row>1</xdr:row>
      <xdr:rowOff>137583</xdr:rowOff>
    </xdr:from>
    <xdr:to>
      <xdr:col>1</xdr:col>
      <xdr:colOff>1380066</xdr:colOff>
      <xdr:row>4</xdr:row>
      <xdr:rowOff>134113</xdr:rowOff>
    </xdr:to>
    <xdr:pic>
      <xdr:nvPicPr>
        <xdr:cNvPr id="2" name="Picture 1">
          <a:extLst>
            <a:ext uri="{FF2B5EF4-FFF2-40B4-BE49-F238E27FC236}">
              <a16:creationId xmlns:a16="http://schemas.microsoft.com/office/drawing/2014/main" id="{CD857199-9B8C-46C3-991B-3765AD738876}"/>
            </a:ext>
          </a:extLst>
        </xdr:cNvPr>
        <xdr:cNvPicPr>
          <a:picLocks noChangeAspect="1"/>
        </xdr:cNvPicPr>
      </xdr:nvPicPr>
      <xdr:blipFill>
        <a:blip xmlns:r="http://schemas.openxmlformats.org/officeDocument/2006/relationships" r:embed="rId1"/>
        <a:stretch>
          <a:fillRect/>
        </a:stretch>
      </xdr:blipFill>
      <xdr:spPr>
        <a:xfrm>
          <a:off x="354541" y="321733"/>
          <a:ext cx="1638300" cy="536280"/>
        </a:xfrm>
        <a:prstGeom prst="rect">
          <a:avLst/>
        </a:prstGeom>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43B5-E2D2-4251-AD49-95E04A2DCCF0}">
  <dimension ref="A1:GG165"/>
  <sheetViews>
    <sheetView view="pageBreakPreview" topLeftCell="K63" zoomScaleNormal="100" zoomScaleSheetLayoutView="100" workbookViewId="0">
      <selection activeCell="K63" sqref="A1:XFD1048576"/>
    </sheetView>
  </sheetViews>
  <sheetFormatPr defaultRowHeight="14.5" x14ac:dyDescent="0.35"/>
  <cols>
    <col min="1" max="1" width="8.7265625" style="11"/>
    <col min="2" max="2" width="19.54296875" style="11" customWidth="1"/>
    <col min="3" max="3" width="45.7265625" hidden="1" customWidth="1"/>
    <col min="4" max="4" width="31.453125" customWidth="1"/>
    <col min="5" max="5" width="28" style="11" customWidth="1"/>
    <col min="6" max="6" width="22.36328125" style="11" customWidth="1"/>
    <col min="7" max="7" width="24.6328125" style="40" customWidth="1"/>
    <col min="8" max="8" width="22.90625" customWidth="1"/>
    <col min="9" max="9" width="28" customWidth="1"/>
    <col min="10" max="10" width="28" style="11" customWidth="1"/>
    <col min="11" max="11" width="24" style="11" customWidth="1"/>
    <col min="12" max="12" width="28" style="11" customWidth="1"/>
    <col min="13" max="14" width="21.453125" customWidth="1"/>
    <col min="15" max="15" width="20" customWidth="1"/>
    <col min="16" max="16" width="18.7265625" style="97" customWidth="1"/>
    <col min="17" max="17" width="18.54296875" customWidth="1"/>
  </cols>
  <sheetData>
    <row r="1" spans="1:189" s="2" customFormat="1" ht="14" x14ac:dyDescent="0.3">
      <c r="A1" s="1"/>
      <c r="B1" s="1"/>
      <c r="C1" s="3"/>
      <c r="D1" s="3"/>
      <c r="E1" s="1"/>
      <c r="F1" s="1"/>
      <c r="G1" s="4"/>
      <c r="J1" s="1"/>
      <c r="K1" s="1"/>
      <c r="L1" s="1"/>
      <c r="O1" s="45"/>
      <c r="P1" s="96"/>
    </row>
    <row r="2" spans="1:189" s="2" customFormat="1" ht="14" x14ac:dyDescent="0.3">
      <c r="A2" s="1"/>
      <c r="B2" s="1"/>
      <c r="C2" s="160" t="s">
        <v>426</v>
      </c>
      <c r="D2" s="160"/>
      <c r="E2" s="160"/>
      <c r="F2" s="160"/>
      <c r="G2" s="160"/>
      <c r="H2" s="160"/>
      <c r="I2" s="160"/>
      <c r="J2" s="160"/>
      <c r="K2" s="160"/>
      <c r="L2" s="160"/>
      <c r="M2" s="160"/>
      <c r="N2" s="160"/>
      <c r="O2" s="160"/>
      <c r="P2" s="96"/>
    </row>
    <row r="3" spans="1:189" s="2" customFormat="1" ht="14" x14ac:dyDescent="0.3">
      <c r="A3" s="1"/>
      <c r="B3" s="1"/>
      <c r="C3" s="160" t="s">
        <v>427</v>
      </c>
      <c r="D3" s="160"/>
      <c r="E3" s="160"/>
      <c r="F3" s="160"/>
      <c r="G3" s="160"/>
      <c r="H3" s="160"/>
      <c r="I3" s="160"/>
      <c r="J3" s="160"/>
      <c r="K3" s="160"/>
      <c r="L3" s="160"/>
      <c r="M3" s="160"/>
      <c r="N3" s="160"/>
      <c r="O3" s="160"/>
      <c r="P3" s="96"/>
    </row>
    <row r="4" spans="1:189" s="2" customFormat="1" ht="14" x14ac:dyDescent="0.3">
      <c r="A4" s="1"/>
      <c r="B4" s="1"/>
      <c r="C4" s="8"/>
      <c r="D4" s="8"/>
      <c r="E4" s="1"/>
      <c r="F4" s="27"/>
      <c r="G4" s="4"/>
      <c r="J4" s="1"/>
      <c r="K4" s="1"/>
      <c r="L4" s="1"/>
      <c r="O4" s="45"/>
      <c r="P4" s="96"/>
    </row>
    <row r="5" spans="1:189" s="2" customFormat="1" ht="14" x14ac:dyDescent="0.3">
      <c r="A5" s="1"/>
      <c r="B5" s="1"/>
      <c r="C5" s="160" t="s">
        <v>428</v>
      </c>
      <c r="D5" s="160"/>
      <c r="E5" s="160"/>
      <c r="F5" s="160"/>
      <c r="G5" s="160"/>
      <c r="H5" s="160"/>
      <c r="I5" s="160"/>
      <c r="J5" s="160"/>
      <c r="K5" s="160"/>
      <c r="L5" s="160"/>
      <c r="M5" s="160"/>
      <c r="N5" s="160"/>
      <c r="O5" s="160"/>
      <c r="P5" s="96"/>
    </row>
    <row r="6" spans="1:189" s="2" customFormat="1" ht="14" x14ac:dyDescent="0.3">
      <c r="A6" s="1"/>
      <c r="B6" s="1"/>
      <c r="C6" s="8"/>
      <c r="D6" s="8"/>
      <c r="E6" s="1"/>
      <c r="F6" s="27"/>
      <c r="G6" s="4"/>
      <c r="J6" s="1"/>
      <c r="K6" s="1"/>
      <c r="L6" s="1"/>
      <c r="O6" s="45"/>
      <c r="P6" s="96"/>
    </row>
    <row r="7" spans="1:189" s="2" customFormat="1" ht="14" x14ac:dyDescent="0.3">
      <c r="A7" s="1"/>
      <c r="B7" s="1"/>
      <c r="C7" s="160" t="s">
        <v>1171</v>
      </c>
      <c r="D7" s="160"/>
      <c r="E7" s="160"/>
      <c r="F7" s="160"/>
      <c r="G7" s="160"/>
      <c r="H7" s="160"/>
      <c r="I7" s="160"/>
      <c r="J7" s="160"/>
      <c r="K7" s="160"/>
      <c r="L7" s="160"/>
      <c r="M7" s="160"/>
      <c r="N7" s="160"/>
      <c r="O7" s="160"/>
      <c r="P7" s="96"/>
    </row>
    <row r="8" spans="1:189" s="2" customFormat="1" ht="14" x14ac:dyDescent="0.3">
      <c r="A8" s="1"/>
      <c r="B8" s="1"/>
      <c r="C8" s="3"/>
      <c r="D8" s="3"/>
      <c r="E8" s="1"/>
      <c r="F8" s="1"/>
      <c r="G8" s="4"/>
      <c r="J8" s="1"/>
      <c r="K8" s="1"/>
      <c r="L8" s="1"/>
      <c r="O8" s="84" t="s">
        <v>1029</v>
      </c>
      <c r="P8" s="98" t="s">
        <v>1030</v>
      </c>
      <c r="Q8" s="98" t="s">
        <v>1170</v>
      </c>
    </row>
    <row r="9" spans="1:189" s="6" customFormat="1" ht="64.5" customHeight="1" x14ac:dyDescent="0.3">
      <c r="A9" s="142" t="s">
        <v>0</v>
      </c>
      <c r="B9" s="142" t="s">
        <v>1</v>
      </c>
      <c r="C9" s="143" t="s">
        <v>2</v>
      </c>
      <c r="D9" s="143" t="s">
        <v>479</v>
      </c>
      <c r="E9" s="142" t="s">
        <v>14</v>
      </c>
      <c r="F9" s="142" t="s">
        <v>3</v>
      </c>
      <c r="G9" s="143" t="s">
        <v>4</v>
      </c>
      <c r="H9" s="144" t="s">
        <v>6</v>
      </c>
      <c r="I9" s="144" t="s">
        <v>5</v>
      </c>
      <c r="J9" s="142" t="s">
        <v>7</v>
      </c>
      <c r="K9" s="142" t="s">
        <v>8</v>
      </c>
      <c r="L9" s="142" t="s">
        <v>9</v>
      </c>
      <c r="M9" s="144" t="s">
        <v>11</v>
      </c>
      <c r="N9" s="144" t="s">
        <v>12</v>
      </c>
      <c r="O9" s="145" t="s">
        <v>845</v>
      </c>
      <c r="P9" s="146" t="s">
        <v>1028</v>
      </c>
      <c r="Q9" s="146" t="s">
        <v>1172</v>
      </c>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row>
    <row r="10" spans="1:189" s="2" customFormat="1" ht="14" customHeight="1" x14ac:dyDescent="0.35">
      <c r="A10" s="10" t="s">
        <v>482</v>
      </c>
      <c r="B10" s="33" t="s">
        <v>170</v>
      </c>
      <c r="C10" s="31" t="s">
        <v>20</v>
      </c>
      <c r="D10" s="31" t="s">
        <v>480</v>
      </c>
      <c r="E10" s="10" t="s">
        <v>15</v>
      </c>
      <c r="F10" s="35" t="s">
        <v>10</v>
      </c>
      <c r="G10" s="32" t="s">
        <v>572</v>
      </c>
      <c r="H10" s="37" t="s">
        <v>573</v>
      </c>
      <c r="I10" s="37" t="s">
        <v>574</v>
      </c>
      <c r="J10" s="36" t="s">
        <v>575</v>
      </c>
      <c r="K10" s="36" t="s">
        <v>576</v>
      </c>
      <c r="L10" s="36">
        <v>1</v>
      </c>
      <c r="M10" s="46">
        <v>10000</v>
      </c>
      <c r="N10" s="46">
        <v>25000</v>
      </c>
      <c r="O10" s="100">
        <v>61000</v>
      </c>
      <c r="P10" s="100">
        <v>65431.35</v>
      </c>
      <c r="Q10" s="139">
        <v>71974.485000000001</v>
      </c>
    </row>
    <row r="11" spans="1:189" s="9" customFormat="1" ht="28.5" x14ac:dyDescent="0.35">
      <c r="A11" s="10" t="s">
        <v>483</v>
      </c>
      <c r="B11" s="33" t="s">
        <v>170</v>
      </c>
      <c r="C11" s="31" t="s">
        <v>20</v>
      </c>
      <c r="D11" s="31" t="s">
        <v>1089</v>
      </c>
      <c r="E11" s="33" t="s">
        <v>15</v>
      </c>
      <c r="F11" s="34" t="s">
        <v>10</v>
      </c>
      <c r="G11" s="39" t="s">
        <v>583</v>
      </c>
      <c r="H11" s="30" t="s">
        <v>729</v>
      </c>
      <c r="I11" s="30" t="s">
        <v>730</v>
      </c>
      <c r="J11" s="38" t="s">
        <v>575</v>
      </c>
      <c r="K11" s="41" t="s">
        <v>731</v>
      </c>
      <c r="L11" s="38">
        <v>1</v>
      </c>
      <c r="M11" s="47">
        <v>6899.9999999999991</v>
      </c>
      <c r="N11" s="47">
        <v>22425</v>
      </c>
      <c r="O11" s="101">
        <v>69575</v>
      </c>
      <c r="P11" s="102">
        <v>73510.28</v>
      </c>
      <c r="Q11" s="139">
        <v>80861.308000000005</v>
      </c>
    </row>
    <row r="12" spans="1:189" s="2" customFormat="1" ht="42.5" x14ac:dyDescent="0.35">
      <c r="A12" s="10" t="s">
        <v>484</v>
      </c>
      <c r="B12" s="33" t="s">
        <v>170</v>
      </c>
      <c r="C12" s="31" t="s">
        <v>433</v>
      </c>
      <c r="D12" s="31" t="s">
        <v>480</v>
      </c>
      <c r="E12" s="10" t="s">
        <v>586</v>
      </c>
      <c r="F12" s="35" t="s">
        <v>13</v>
      </c>
      <c r="G12" s="32" t="s">
        <v>572</v>
      </c>
      <c r="H12" s="37" t="s">
        <v>573</v>
      </c>
      <c r="I12" s="37" t="s">
        <v>574</v>
      </c>
      <c r="J12" s="36" t="s">
        <v>575</v>
      </c>
      <c r="K12" s="36" t="s">
        <v>576</v>
      </c>
      <c r="L12" s="36">
        <v>1</v>
      </c>
      <c r="M12" s="46">
        <v>0</v>
      </c>
      <c r="N12" s="46">
        <v>0</v>
      </c>
      <c r="O12" s="100">
        <v>2000</v>
      </c>
      <c r="P12" s="100">
        <v>2145.29</v>
      </c>
      <c r="Q12" s="139">
        <v>2359.819</v>
      </c>
    </row>
    <row r="13" spans="1:189" s="9" customFormat="1" ht="42.5" x14ac:dyDescent="0.35">
      <c r="A13" s="10" t="s">
        <v>485</v>
      </c>
      <c r="B13" s="33" t="s">
        <v>170</v>
      </c>
      <c r="C13" s="31" t="s">
        <v>433</v>
      </c>
      <c r="D13" s="31" t="s">
        <v>1089</v>
      </c>
      <c r="E13" s="10" t="s">
        <v>586</v>
      </c>
      <c r="F13" s="34" t="s">
        <v>13</v>
      </c>
      <c r="G13" s="39" t="s">
        <v>583</v>
      </c>
      <c r="H13" s="30" t="s">
        <v>729</v>
      </c>
      <c r="I13" s="30" t="s">
        <v>730</v>
      </c>
      <c r="J13" s="38" t="s">
        <v>753</v>
      </c>
      <c r="K13" s="41" t="s">
        <v>731</v>
      </c>
      <c r="L13" s="38">
        <v>1</v>
      </c>
      <c r="M13" s="47">
        <v>0</v>
      </c>
      <c r="N13" s="47">
        <v>0</v>
      </c>
      <c r="O13" s="101">
        <v>1079.5</v>
      </c>
      <c r="P13" s="100">
        <v>1156.51</v>
      </c>
      <c r="Q13" s="139">
        <v>1272.1610000000001</v>
      </c>
    </row>
    <row r="14" spans="1:189" s="2" customFormat="1" ht="28.5" x14ac:dyDescent="0.35">
      <c r="A14" s="10" t="s">
        <v>486</v>
      </c>
      <c r="B14" s="33" t="s">
        <v>171</v>
      </c>
      <c r="C14" s="31" t="s">
        <v>434</v>
      </c>
      <c r="D14" s="31" t="s">
        <v>480</v>
      </c>
      <c r="E14" s="10" t="s">
        <v>586</v>
      </c>
      <c r="F14" s="35" t="s">
        <v>10</v>
      </c>
      <c r="G14" s="32" t="s">
        <v>572</v>
      </c>
      <c r="H14" s="37" t="s">
        <v>573</v>
      </c>
      <c r="I14" s="37" t="s">
        <v>574</v>
      </c>
      <c r="J14" s="36" t="s">
        <v>575</v>
      </c>
      <c r="K14" s="36" t="s">
        <v>576</v>
      </c>
      <c r="L14" s="36">
        <v>1</v>
      </c>
      <c r="M14" s="46">
        <v>0</v>
      </c>
      <c r="N14" s="46">
        <v>0</v>
      </c>
      <c r="O14" s="100">
        <v>2500</v>
      </c>
      <c r="P14" s="100">
        <v>2681.61</v>
      </c>
      <c r="Q14" s="139">
        <v>2949.7710000000002</v>
      </c>
    </row>
    <row r="15" spans="1:189" s="9" customFormat="1" ht="28.5" x14ac:dyDescent="0.35">
      <c r="A15" s="10" t="s">
        <v>487</v>
      </c>
      <c r="B15" s="33" t="s">
        <v>171</v>
      </c>
      <c r="C15" s="31" t="s">
        <v>434</v>
      </c>
      <c r="D15" s="31" t="s">
        <v>1089</v>
      </c>
      <c r="E15" s="10" t="s">
        <v>586</v>
      </c>
      <c r="F15" s="34" t="s">
        <v>10</v>
      </c>
      <c r="G15" s="39" t="s">
        <v>583</v>
      </c>
      <c r="H15" s="30" t="s">
        <v>729</v>
      </c>
      <c r="I15" s="30" t="s">
        <v>730</v>
      </c>
      <c r="J15" s="38" t="s">
        <v>753</v>
      </c>
      <c r="K15" s="41" t="s">
        <v>731</v>
      </c>
      <c r="L15" s="38">
        <v>1</v>
      </c>
      <c r="M15" s="47">
        <v>0</v>
      </c>
      <c r="N15" s="47">
        <v>0</v>
      </c>
      <c r="O15" s="101">
        <v>1587.5</v>
      </c>
      <c r="P15" s="100">
        <v>1700.75</v>
      </c>
      <c r="Q15" s="139">
        <v>1870.825</v>
      </c>
    </row>
    <row r="16" spans="1:189" s="2" customFormat="1" ht="28.5" x14ac:dyDescent="0.35">
      <c r="A16" s="10" t="s">
        <v>488</v>
      </c>
      <c r="B16" s="33" t="s">
        <v>172</v>
      </c>
      <c r="C16" s="31" t="s">
        <v>435</v>
      </c>
      <c r="D16" s="31" t="s">
        <v>480</v>
      </c>
      <c r="E16" s="10" t="s">
        <v>586</v>
      </c>
      <c r="F16" s="35" t="s">
        <v>18</v>
      </c>
      <c r="G16" s="32" t="s">
        <v>572</v>
      </c>
      <c r="H16" s="37" t="s">
        <v>573</v>
      </c>
      <c r="I16" s="37" t="s">
        <v>574</v>
      </c>
      <c r="J16" s="36" t="s">
        <v>575</v>
      </c>
      <c r="K16" s="36" t="s">
        <v>576</v>
      </c>
      <c r="L16" s="36" t="s">
        <v>577</v>
      </c>
      <c r="M16" s="46">
        <v>0</v>
      </c>
      <c r="N16" s="46">
        <v>0</v>
      </c>
      <c r="O16" s="100">
        <v>650</v>
      </c>
      <c r="P16" s="100">
        <v>697.22</v>
      </c>
      <c r="Q16" s="139">
        <v>766.94200000000012</v>
      </c>
    </row>
    <row r="17" spans="1:17" s="9" customFormat="1" ht="28.5" x14ac:dyDescent="0.35">
      <c r="A17" s="10" t="s">
        <v>489</v>
      </c>
      <c r="B17" s="33" t="s">
        <v>172</v>
      </c>
      <c r="C17" s="31" t="s">
        <v>435</v>
      </c>
      <c r="D17" s="31" t="s">
        <v>1089</v>
      </c>
      <c r="E17" s="10" t="s">
        <v>586</v>
      </c>
      <c r="F17" s="34" t="s">
        <v>18</v>
      </c>
      <c r="G17" s="39" t="s">
        <v>583</v>
      </c>
      <c r="H17" s="30" t="s">
        <v>729</v>
      </c>
      <c r="I17" s="30" t="s">
        <v>730</v>
      </c>
      <c r="J17" s="38" t="s">
        <v>753</v>
      </c>
      <c r="K17" s="41" t="s">
        <v>731</v>
      </c>
      <c r="L17" s="38">
        <v>1</v>
      </c>
      <c r="M17" s="47">
        <v>0</v>
      </c>
      <c r="N17" s="47">
        <v>0</v>
      </c>
      <c r="O17" s="101">
        <v>635</v>
      </c>
      <c r="P17" s="100">
        <v>680.3</v>
      </c>
      <c r="Q17" s="139">
        <v>748.33</v>
      </c>
    </row>
    <row r="18" spans="1:17" s="2" customFormat="1" ht="28.5" x14ac:dyDescent="0.35">
      <c r="A18" s="10" t="s">
        <v>490</v>
      </c>
      <c r="B18" s="33" t="s">
        <v>173</v>
      </c>
      <c r="C18" s="31" t="s">
        <v>436</v>
      </c>
      <c r="D18" s="31" t="s">
        <v>480</v>
      </c>
      <c r="E18" s="10" t="s">
        <v>586</v>
      </c>
      <c r="F18" s="35" t="s">
        <v>10</v>
      </c>
      <c r="G18" s="32" t="s">
        <v>572</v>
      </c>
      <c r="H18" s="37" t="s">
        <v>573</v>
      </c>
      <c r="I18" s="37" t="s">
        <v>574</v>
      </c>
      <c r="J18" s="36" t="s">
        <v>575</v>
      </c>
      <c r="K18" s="36" t="s">
        <v>576</v>
      </c>
      <c r="L18" s="36">
        <v>1</v>
      </c>
      <c r="M18" s="46">
        <v>0</v>
      </c>
      <c r="N18" s="46">
        <v>0</v>
      </c>
      <c r="O18" s="100">
        <v>11000</v>
      </c>
      <c r="P18" s="100">
        <v>11799.1</v>
      </c>
      <c r="Q18" s="139">
        <v>12979.010000000002</v>
      </c>
    </row>
    <row r="19" spans="1:17" s="9" customFormat="1" ht="28.5" x14ac:dyDescent="0.35">
      <c r="A19" s="10" t="s">
        <v>491</v>
      </c>
      <c r="B19" s="33" t="s">
        <v>173</v>
      </c>
      <c r="C19" s="31" t="s">
        <v>436</v>
      </c>
      <c r="D19" s="31" t="s">
        <v>1089</v>
      </c>
      <c r="E19" s="10" t="s">
        <v>586</v>
      </c>
      <c r="F19" s="34" t="s">
        <v>10</v>
      </c>
      <c r="G19" s="39" t="s">
        <v>583</v>
      </c>
      <c r="H19" s="30" t="s">
        <v>729</v>
      </c>
      <c r="I19" s="30" t="s">
        <v>730</v>
      </c>
      <c r="J19" s="38" t="s">
        <v>753</v>
      </c>
      <c r="K19" s="41" t="s">
        <v>731</v>
      </c>
      <c r="L19" s="38">
        <v>1</v>
      </c>
      <c r="M19" s="47">
        <v>0</v>
      </c>
      <c r="N19" s="47">
        <v>0</v>
      </c>
      <c r="O19" s="101">
        <v>5080</v>
      </c>
      <c r="P19" s="100">
        <v>5442.39</v>
      </c>
      <c r="Q19" s="139">
        <v>5986.6290000000008</v>
      </c>
    </row>
    <row r="20" spans="1:17" s="2" customFormat="1" ht="28.5" x14ac:dyDescent="0.35">
      <c r="A20" s="10" t="s">
        <v>492</v>
      </c>
      <c r="B20" s="33" t="s">
        <v>174</v>
      </c>
      <c r="C20" s="31" t="s">
        <v>437</v>
      </c>
      <c r="D20" s="31" t="s">
        <v>480</v>
      </c>
      <c r="E20" s="10" t="s">
        <v>586</v>
      </c>
      <c r="F20" s="35" t="s">
        <v>17</v>
      </c>
      <c r="G20" s="32" t="s">
        <v>572</v>
      </c>
      <c r="H20" s="37" t="s">
        <v>573</v>
      </c>
      <c r="I20" s="37" t="s">
        <v>574</v>
      </c>
      <c r="J20" s="36" t="s">
        <v>575</v>
      </c>
      <c r="K20" s="36" t="s">
        <v>576</v>
      </c>
      <c r="L20" s="36">
        <v>1</v>
      </c>
      <c r="M20" s="46">
        <v>0</v>
      </c>
      <c r="N20" s="46">
        <v>0</v>
      </c>
      <c r="O20" s="100">
        <v>2000</v>
      </c>
      <c r="P20" s="100">
        <v>2145.29</v>
      </c>
      <c r="Q20" s="139">
        <v>2359.819</v>
      </c>
    </row>
    <row r="21" spans="1:17" s="9" customFormat="1" ht="28.5" x14ac:dyDescent="0.35">
      <c r="A21" s="10" t="s">
        <v>493</v>
      </c>
      <c r="B21" s="33" t="s">
        <v>174</v>
      </c>
      <c r="C21" s="31" t="s">
        <v>437</v>
      </c>
      <c r="D21" s="31" t="s">
        <v>1089</v>
      </c>
      <c r="E21" s="10" t="s">
        <v>586</v>
      </c>
      <c r="F21" s="34" t="s">
        <v>17</v>
      </c>
      <c r="G21" s="39" t="s">
        <v>583</v>
      </c>
      <c r="H21" s="30" t="s">
        <v>729</v>
      </c>
      <c r="I21" s="30" t="s">
        <v>730</v>
      </c>
      <c r="J21" s="38" t="s">
        <v>753</v>
      </c>
      <c r="K21" s="41" t="s">
        <v>731</v>
      </c>
      <c r="L21" s="38">
        <v>1</v>
      </c>
      <c r="M21" s="47">
        <v>0</v>
      </c>
      <c r="N21" s="47">
        <v>0</v>
      </c>
      <c r="O21" s="101">
        <v>1079.5</v>
      </c>
      <c r="P21" s="100">
        <v>1156.51</v>
      </c>
      <c r="Q21" s="139">
        <v>1272.1610000000001</v>
      </c>
    </row>
    <row r="22" spans="1:17" s="2" customFormat="1" ht="28.5" x14ac:dyDescent="0.35">
      <c r="A22" s="10" t="s">
        <v>494</v>
      </c>
      <c r="B22" s="33" t="s">
        <v>175</v>
      </c>
      <c r="C22" s="31" t="s">
        <v>21</v>
      </c>
      <c r="D22" s="31" t="s">
        <v>480</v>
      </c>
      <c r="E22" s="10" t="s">
        <v>15</v>
      </c>
      <c r="F22" s="35" t="s">
        <v>10</v>
      </c>
      <c r="G22" s="32" t="s">
        <v>572</v>
      </c>
      <c r="H22" s="37" t="s">
        <v>573</v>
      </c>
      <c r="I22" s="37" t="s">
        <v>574</v>
      </c>
      <c r="J22" s="36" t="s">
        <v>575</v>
      </c>
      <c r="K22" s="36" t="s">
        <v>576</v>
      </c>
      <c r="L22" s="36">
        <v>1</v>
      </c>
      <c r="M22" s="46">
        <v>10000</v>
      </c>
      <c r="N22" s="46">
        <v>25000</v>
      </c>
      <c r="O22" s="100">
        <v>61000</v>
      </c>
      <c r="P22" s="100">
        <v>65431.35</v>
      </c>
      <c r="Q22" s="139">
        <v>71974.485000000001</v>
      </c>
    </row>
    <row r="23" spans="1:17" s="9" customFormat="1" ht="28.5" x14ac:dyDescent="0.35">
      <c r="A23" s="10" t="s">
        <v>495</v>
      </c>
      <c r="B23" s="33" t="s">
        <v>175</v>
      </c>
      <c r="C23" s="31" t="s">
        <v>21</v>
      </c>
      <c r="D23" s="31" t="s">
        <v>1089</v>
      </c>
      <c r="E23" s="10" t="s">
        <v>15</v>
      </c>
      <c r="F23" s="34" t="s">
        <v>10</v>
      </c>
      <c r="G23" s="39" t="s">
        <v>583</v>
      </c>
      <c r="H23" s="30" t="s">
        <v>729</v>
      </c>
      <c r="I23" s="30" t="s">
        <v>730</v>
      </c>
      <c r="J23" s="38" t="s">
        <v>575</v>
      </c>
      <c r="K23" s="41" t="s">
        <v>731</v>
      </c>
      <c r="L23" s="38">
        <v>1</v>
      </c>
      <c r="M23" s="47">
        <v>6899.9999999999991</v>
      </c>
      <c r="N23" s="47">
        <v>22425</v>
      </c>
      <c r="O23" s="101">
        <v>81650</v>
      </c>
      <c r="P23" s="100">
        <v>87830.720000000001</v>
      </c>
      <c r="Q23" s="139">
        <v>96613.792000000016</v>
      </c>
    </row>
    <row r="24" spans="1:17" s="2" customFormat="1" ht="42.5" x14ac:dyDescent="0.35">
      <c r="A24" s="10" t="s">
        <v>496</v>
      </c>
      <c r="B24" s="33" t="s">
        <v>175</v>
      </c>
      <c r="C24" s="31" t="s">
        <v>438</v>
      </c>
      <c r="D24" s="31" t="s">
        <v>480</v>
      </c>
      <c r="E24" s="10" t="s">
        <v>586</v>
      </c>
      <c r="F24" s="35" t="s">
        <v>13</v>
      </c>
      <c r="G24" s="32" t="s">
        <v>572</v>
      </c>
      <c r="H24" s="37" t="s">
        <v>573</v>
      </c>
      <c r="I24" s="37" t="s">
        <v>574</v>
      </c>
      <c r="J24" s="36" t="s">
        <v>575</v>
      </c>
      <c r="K24" s="36" t="s">
        <v>576</v>
      </c>
      <c r="L24" s="36">
        <v>1</v>
      </c>
      <c r="M24" s="46">
        <v>0</v>
      </c>
      <c r="N24" s="46">
        <v>0</v>
      </c>
      <c r="O24" s="100">
        <v>2000</v>
      </c>
      <c r="P24" s="100">
        <v>2145.29</v>
      </c>
      <c r="Q24" s="139">
        <v>2359.819</v>
      </c>
    </row>
    <row r="25" spans="1:17" ht="42.5" x14ac:dyDescent="0.35">
      <c r="A25" s="10" t="s">
        <v>497</v>
      </c>
      <c r="B25" s="33" t="s">
        <v>175</v>
      </c>
      <c r="C25" s="31" t="s">
        <v>438</v>
      </c>
      <c r="D25" s="31" t="s">
        <v>1089</v>
      </c>
      <c r="E25" s="10" t="s">
        <v>586</v>
      </c>
      <c r="F25" s="34" t="s">
        <v>13</v>
      </c>
      <c r="G25" s="39" t="s">
        <v>583</v>
      </c>
      <c r="H25" s="30" t="s">
        <v>729</v>
      </c>
      <c r="I25" s="30" t="s">
        <v>730</v>
      </c>
      <c r="J25" s="38" t="s">
        <v>753</v>
      </c>
      <c r="K25" s="41" t="s">
        <v>731</v>
      </c>
      <c r="L25" s="38">
        <v>1</v>
      </c>
      <c r="M25" s="47">
        <v>0</v>
      </c>
      <c r="N25" s="47">
        <v>0</v>
      </c>
      <c r="O25" s="101">
        <v>1079.5</v>
      </c>
      <c r="P25" s="100">
        <v>1156.51</v>
      </c>
      <c r="Q25" s="139">
        <v>1272.1610000000001</v>
      </c>
    </row>
    <row r="26" spans="1:17" s="2" customFormat="1" ht="28.5" x14ac:dyDescent="0.35">
      <c r="A26" s="10" t="s">
        <v>498</v>
      </c>
      <c r="B26" s="33" t="s">
        <v>176</v>
      </c>
      <c r="C26" s="31" t="s">
        <v>439</v>
      </c>
      <c r="D26" s="31" t="s">
        <v>480</v>
      </c>
      <c r="E26" s="10" t="s">
        <v>586</v>
      </c>
      <c r="F26" s="35" t="s">
        <v>10</v>
      </c>
      <c r="G26" s="32" t="s">
        <v>572</v>
      </c>
      <c r="H26" s="37" t="s">
        <v>573</v>
      </c>
      <c r="I26" s="37" t="s">
        <v>574</v>
      </c>
      <c r="J26" s="36" t="s">
        <v>575</v>
      </c>
      <c r="K26" s="36" t="s">
        <v>576</v>
      </c>
      <c r="L26" s="36">
        <v>1</v>
      </c>
      <c r="M26" s="46">
        <v>0</v>
      </c>
      <c r="N26" s="46">
        <v>0</v>
      </c>
      <c r="O26" s="100">
        <v>2500</v>
      </c>
      <c r="P26" s="100">
        <v>2681.61</v>
      </c>
      <c r="Q26" s="139">
        <v>2949.7710000000002</v>
      </c>
    </row>
    <row r="27" spans="1:17" ht="28.5" x14ac:dyDescent="0.35">
      <c r="A27" s="10" t="s">
        <v>499</v>
      </c>
      <c r="B27" s="33" t="s">
        <v>176</v>
      </c>
      <c r="C27" s="31" t="s">
        <v>439</v>
      </c>
      <c r="D27" s="31" t="s">
        <v>1089</v>
      </c>
      <c r="E27" s="10" t="s">
        <v>586</v>
      </c>
      <c r="F27" s="34" t="s">
        <v>10</v>
      </c>
      <c r="G27" s="39" t="s">
        <v>583</v>
      </c>
      <c r="H27" s="30" t="s">
        <v>729</v>
      </c>
      <c r="I27" s="30" t="s">
        <v>730</v>
      </c>
      <c r="J27" s="38" t="s">
        <v>753</v>
      </c>
      <c r="K27" s="41" t="s">
        <v>731</v>
      </c>
      <c r="L27" s="38">
        <v>1</v>
      </c>
      <c r="M27" s="47">
        <v>0</v>
      </c>
      <c r="N27" s="47">
        <v>0</v>
      </c>
      <c r="O27" s="101">
        <v>1587.5</v>
      </c>
      <c r="P27" s="100">
        <v>1700.75</v>
      </c>
      <c r="Q27" s="139">
        <v>1870.825</v>
      </c>
    </row>
    <row r="28" spans="1:17" s="2" customFormat="1" ht="28.5" x14ac:dyDescent="0.35">
      <c r="A28" s="10" t="s">
        <v>500</v>
      </c>
      <c r="B28" s="33" t="s">
        <v>177</v>
      </c>
      <c r="C28" s="31" t="s">
        <v>440</v>
      </c>
      <c r="D28" s="31" t="s">
        <v>480</v>
      </c>
      <c r="E28" s="10" t="s">
        <v>586</v>
      </c>
      <c r="F28" s="35" t="s">
        <v>18</v>
      </c>
      <c r="G28" s="32" t="s">
        <v>572</v>
      </c>
      <c r="H28" s="37" t="s">
        <v>573</v>
      </c>
      <c r="I28" s="37" t="s">
        <v>574</v>
      </c>
      <c r="J28" s="36" t="s">
        <v>575</v>
      </c>
      <c r="K28" s="36" t="s">
        <v>576</v>
      </c>
      <c r="L28" s="36">
        <v>5</v>
      </c>
      <c r="M28" s="46">
        <v>0</v>
      </c>
      <c r="N28" s="46">
        <v>0</v>
      </c>
      <c r="O28" s="100">
        <v>650</v>
      </c>
      <c r="P28" s="100">
        <v>697.22</v>
      </c>
      <c r="Q28" s="139">
        <v>766.94200000000012</v>
      </c>
    </row>
    <row r="29" spans="1:17" ht="28.5" x14ac:dyDescent="0.35">
      <c r="A29" s="10" t="s">
        <v>501</v>
      </c>
      <c r="B29" s="33" t="s">
        <v>177</v>
      </c>
      <c r="C29" s="31" t="s">
        <v>440</v>
      </c>
      <c r="D29" s="31" t="s">
        <v>1089</v>
      </c>
      <c r="E29" s="10" t="s">
        <v>586</v>
      </c>
      <c r="F29" s="34" t="s">
        <v>18</v>
      </c>
      <c r="G29" s="39" t="s">
        <v>583</v>
      </c>
      <c r="H29" s="30" t="s">
        <v>729</v>
      </c>
      <c r="I29" s="30" t="s">
        <v>730</v>
      </c>
      <c r="J29" s="38" t="s">
        <v>753</v>
      </c>
      <c r="K29" s="41" t="s">
        <v>731</v>
      </c>
      <c r="L29" s="38">
        <v>1</v>
      </c>
      <c r="M29" s="47">
        <v>0</v>
      </c>
      <c r="N29" s="47">
        <v>0</v>
      </c>
      <c r="O29" s="101">
        <v>635</v>
      </c>
      <c r="P29" s="100">
        <v>680.3</v>
      </c>
      <c r="Q29" s="139">
        <v>748.33</v>
      </c>
    </row>
    <row r="30" spans="1:17" s="2" customFormat="1" ht="28.5" x14ac:dyDescent="0.35">
      <c r="A30" s="10" t="s">
        <v>502</v>
      </c>
      <c r="B30" s="33" t="s">
        <v>180</v>
      </c>
      <c r="C30" s="31" t="s">
        <v>441</v>
      </c>
      <c r="D30" s="31" t="s">
        <v>480</v>
      </c>
      <c r="E30" s="10" t="s">
        <v>586</v>
      </c>
      <c r="F30" s="35" t="s">
        <v>10</v>
      </c>
      <c r="G30" s="32" t="s">
        <v>572</v>
      </c>
      <c r="H30" s="37" t="s">
        <v>573</v>
      </c>
      <c r="I30" s="37" t="s">
        <v>574</v>
      </c>
      <c r="J30" s="36" t="s">
        <v>575</v>
      </c>
      <c r="K30" s="36" t="s">
        <v>576</v>
      </c>
      <c r="L30" s="36">
        <v>1</v>
      </c>
      <c r="M30" s="46">
        <v>0</v>
      </c>
      <c r="N30" s="46">
        <v>0</v>
      </c>
      <c r="O30" s="100">
        <v>11000</v>
      </c>
      <c r="P30" s="100">
        <v>11799.1</v>
      </c>
      <c r="Q30" s="139">
        <v>12979.010000000002</v>
      </c>
    </row>
    <row r="31" spans="1:17" ht="28.5" x14ac:dyDescent="0.35">
      <c r="A31" s="10" t="s">
        <v>503</v>
      </c>
      <c r="B31" s="33" t="s">
        <v>180</v>
      </c>
      <c r="C31" s="31" t="s">
        <v>441</v>
      </c>
      <c r="D31" s="31" t="s">
        <v>1089</v>
      </c>
      <c r="E31" s="10" t="s">
        <v>586</v>
      </c>
      <c r="F31" s="34" t="s">
        <v>10</v>
      </c>
      <c r="G31" s="39" t="s">
        <v>583</v>
      </c>
      <c r="H31" s="30" t="s">
        <v>729</v>
      </c>
      <c r="I31" s="30" t="s">
        <v>730</v>
      </c>
      <c r="J31" s="38" t="s">
        <v>753</v>
      </c>
      <c r="K31" s="41" t="s">
        <v>731</v>
      </c>
      <c r="L31" s="38">
        <v>1</v>
      </c>
      <c r="M31" s="47">
        <v>0</v>
      </c>
      <c r="N31" s="47">
        <v>0</v>
      </c>
      <c r="O31" s="101">
        <v>5080</v>
      </c>
      <c r="P31" s="100">
        <v>5442.39</v>
      </c>
      <c r="Q31" s="139">
        <v>5986.6290000000008</v>
      </c>
    </row>
    <row r="32" spans="1:17" s="2" customFormat="1" ht="28.5" x14ac:dyDescent="0.35">
      <c r="A32" s="10" t="s">
        <v>504</v>
      </c>
      <c r="B32" s="33" t="s">
        <v>179</v>
      </c>
      <c r="C32" s="31" t="s">
        <v>442</v>
      </c>
      <c r="D32" s="31" t="s">
        <v>480</v>
      </c>
      <c r="E32" s="10" t="s">
        <v>586</v>
      </c>
      <c r="F32" s="35" t="s">
        <v>17</v>
      </c>
      <c r="G32" s="32" t="s">
        <v>572</v>
      </c>
      <c r="H32" s="37" t="s">
        <v>573</v>
      </c>
      <c r="I32" s="37" t="s">
        <v>574</v>
      </c>
      <c r="J32" s="36" t="s">
        <v>575</v>
      </c>
      <c r="K32" s="36" t="s">
        <v>576</v>
      </c>
      <c r="L32" s="36">
        <v>1</v>
      </c>
      <c r="M32" s="46">
        <v>0</v>
      </c>
      <c r="N32" s="46">
        <v>0</v>
      </c>
      <c r="O32" s="100">
        <v>2000</v>
      </c>
      <c r="P32" s="100">
        <v>2145.29</v>
      </c>
      <c r="Q32" s="139">
        <v>2359.819</v>
      </c>
    </row>
    <row r="33" spans="1:17" ht="28.5" x14ac:dyDescent="0.35">
      <c r="A33" s="10" t="s">
        <v>505</v>
      </c>
      <c r="B33" s="33" t="s">
        <v>179</v>
      </c>
      <c r="C33" s="31" t="s">
        <v>442</v>
      </c>
      <c r="D33" s="31" t="s">
        <v>1089</v>
      </c>
      <c r="E33" s="10" t="s">
        <v>586</v>
      </c>
      <c r="F33" s="34" t="s">
        <v>17</v>
      </c>
      <c r="G33" s="39" t="s">
        <v>583</v>
      </c>
      <c r="H33" s="30" t="s">
        <v>729</v>
      </c>
      <c r="I33" s="30" t="s">
        <v>730</v>
      </c>
      <c r="J33" s="38" t="s">
        <v>753</v>
      </c>
      <c r="K33" s="41" t="s">
        <v>731</v>
      </c>
      <c r="L33" s="38">
        <v>1</v>
      </c>
      <c r="M33" s="47">
        <v>0</v>
      </c>
      <c r="N33" s="47">
        <v>0</v>
      </c>
      <c r="O33" s="101">
        <v>1079.5</v>
      </c>
      <c r="P33" s="100">
        <v>1156.51</v>
      </c>
      <c r="Q33" s="139">
        <v>1272.1610000000001</v>
      </c>
    </row>
    <row r="34" spans="1:17" s="2" customFormat="1" ht="28.5" x14ac:dyDescent="0.35">
      <c r="A34" s="10" t="s">
        <v>506</v>
      </c>
      <c r="B34" s="33" t="s">
        <v>178</v>
      </c>
      <c r="C34" s="31" t="s">
        <v>19</v>
      </c>
      <c r="D34" s="31" t="s">
        <v>480</v>
      </c>
      <c r="E34" s="10" t="s">
        <v>15</v>
      </c>
      <c r="F34" s="35" t="s">
        <v>10</v>
      </c>
      <c r="G34" s="32" t="s">
        <v>572</v>
      </c>
      <c r="H34" s="37" t="s">
        <v>573</v>
      </c>
      <c r="I34" s="37" t="s">
        <v>574</v>
      </c>
      <c r="J34" s="36" t="s">
        <v>575</v>
      </c>
      <c r="K34" s="36" t="s">
        <v>576</v>
      </c>
      <c r="L34" s="36">
        <v>1</v>
      </c>
      <c r="M34" s="46">
        <v>10000</v>
      </c>
      <c r="N34" s="46">
        <v>25000</v>
      </c>
      <c r="O34" s="100">
        <v>28000</v>
      </c>
      <c r="P34" s="100">
        <v>30034.06</v>
      </c>
      <c r="Q34" s="139">
        <v>33037.466000000008</v>
      </c>
    </row>
    <row r="35" spans="1:17" ht="28.5" x14ac:dyDescent="0.35">
      <c r="A35" s="10" t="s">
        <v>507</v>
      </c>
      <c r="B35" s="33" t="s">
        <v>178</v>
      </c>
      <c r="C35" s="31" t="s">
        <v>19</v>
      </c>
      <c r="D35" s="31" t="s">
        <v>1089</v>
      </c>
      <c r="E35" s="10" t="s">
        <v>15</v>
      </c>
      <c r="F35" s="34" t="s">
        <v>10</v>
      </c>
      <c r="G35" s="39" t="s">
        <v>583</v>
      </c>
      <c r="H35" s="30" t="s">
        <v>732</v>
      </c>
      <c r="I35" s="30" t="s">
        <v>733</v>
      </c>
      <c r="J35" s="38" t="s">
        <v>753</v>
      </c>
      <c r="K35" s="41" t="s">
        <v>731</v>
      </c>
      <c r="L35" s="38">
        <v>1</v>
      </c>
      <c r="M35" s="47">
        <v>5750</v>
      </c>
      <c r="N35" s="47">
        <v>18687.5</v>
      </c>
      <c r="O35" s="101">
        <v>46287.5</v>
      </c>
      <c r="P35" s="100">
        <v>49722.42</v>
      </c>
      <c r="Q35" s="139">
        <v>54694.662000000004</v>
      </c>
    </row>
    <row r="36" spans="1:17" s="2" customFormat="1" ht="28.5" x14ac:dyDescent="0.35">
      <c r="A36" s="10" t="s">
        <v>508</v>
      </c>
      <c r="B36" s="33" t="s">
        <v>178</v>
      </c>
      <c r="C36" s="31" t="s">
        <v>443</v>
      </c>
      <c r="D36" s="31" t="s">
        <v>480</v>
      </c>
      <c r="E36" s="10" t="s">
        <v>586</v>
      </c>
      <c r="F36" s="35" t="s">
        <v>10</v>
      </c>
      <c r="G36" s="32" t="s">
        <v>572</v>
      </c>
      <c r="H36" s="37" t="s">
        <v>573</v>
      </c>
      <c r="I36" s="37" t="s">
        <v>574</v>
      </c>
      <c r="J36" s="36" t="s">
        <v>575</v>
      </c>
      <c r="K36" s="36" t="s">
        <v>576</v>
      </c>
      <c r="L36" s="36">
        <v>1</v>
      </c>
      <c r="M36" s="46">
        <v>0</v>
      </c>
      <c r="N36" s="46">
        <v>0</v>
      </c>
      <c r="O36" s="100">
        <v>1500</v>
      </c>
      <c r="P36" s="100">
        <v>1608.97</v>
      </c>
      <c r="Q36" s="139">
        <v>1769.8670000000002</v>
      </c>
    </row>
    <row r="37" spans="1:17" ht="28.5" x14ac:dyDescent="0.35">
      <c r="A37" s="10" t="s">
        <v>509</v>
      </c>
      <c r="B37" s="33" t="s">
        <v>178</v>
      </c>
      <c r="C37" s="31" t="s">
        <v>443</v>
      </c>
      <c r="D37" s="31" t="s">
        <v>1089</v>
      </c>
      <c r="E37" s="10" t="s">
        <v>586</v>
      </c>
      <c r="F37" s="34" t="s">
        <v>10</v>
      </c>
      <c r="G37" s="39" t="s">
        <v>583</v>
      </c>
      <c r="H37" s="30" t="s">
        <v>732</v>
      </c>
      <c r="I37" s="30" t="s">
        <v>733</v>
      </c>
      <c r="J37" s="38" t="s">
        <v>753</v>
      </c>
      <c r="K37" s="41" t="s">
        <v>731</v>
      </c>
      <c r="L37" s="38">
        <v>1</v>
      </c>
      <c r="M37" s="47">
        <v>0</v>
      </c>
      <c r="N37" s="47">
        <v>0</v>
      </c>
      <c r="O37" s="101">
        <v>2603.5</v>
      </c>
      <c r="P37" s="100">
        <v>2789.23</v>
      </c>
      <c r="Q37" s="139">
        <v>3068.1530000000002</v>
      </c>
    </row>
    <row r="38" spans="1:17" s="2" customFormat="1" ht="28.5" x14ac:dyDescent="0.35">
      <c r="A38" s="10" t="s">
        <v>510</v>
      </c>
      <c r="B38" s="33" t="s">
        <v>181</v>
      </c>
      <c r="C38" s="31" t="s">
        <v>444</v>
      </c>
      <c r="D38" s="31" t="s">
        <v>480</v>
      </c>
      <c r="E38" s="10" t="s">
        <v>586</v>
      </c>
      <c r="F38" s="35" t="s">
        <v>13</v>
      </c>
      <c r="G38" s="32" t="s">
        <v>572</v>
      </c>
      <c r="H38" s="37" t="s">
        <v>573</v>
      </c>
      <c r="I38" s="37" t="s">
        <v>574</v>
      </c>
      <c r="J38" s="36" t="s">
        <v>575</v>
      </c>
      <c r="K38" s="36" t="s">
        <v>576</v>
      </c>
      <c r="L38" s="36">
        <v>1</v>
      </c>
      <c r="M38" s="46">
        <v>0</v>
      </c>
      <c r="N38" s="46">
        <v>0</v>
      </c>
      <c r="O38" s="100">
        <v>4000</v>
      </c>
      <c r="P38" s="100">
        <v>4290.58</v>
      </c>
      <c r="Q38" s="139">
        <v>4719.6379999999999</v>
      </c>
    </row>
    <row r="39" spans="1:17" ht="28.5" x14ac:dyDescent="0.35">
      <c r="A39" s="10" t="s">
        <v>511</v>
      </c>
      <c r="B39" s="33" t="s">
        <v>181</v>
      </c>
      <c r="C39" s="31" t="s">
        <v>444</v>
      </c>
      <c r="D39" s="31" t="s">
        <v>1089</v>
      </c>
      <c r="E39" s="10" t="s">
        <v>586</v>
      </c>
      <c r="F39" s="34" t="s">
        <v>13</v>
      </c>
      <c r="G39" s="39" t="s">
        <v>583</v>
      </c>
      <c r="H39" s="30" t="s">
        <v>732</v>
      </c>
      <c r="I39" s="30" t="s">
        <v>733</v>
      </c>
      <c r="J39" s="38" t="s">
        <v>753</v>
      </c>
      <c r="K39" s="41" t="s">
        <v>731</v>
      </c>
      <c r="L39" s="38">
        <v>1</v>
      </c>
      <c r="M39" s="47">
        <v>0</v>
      </c>
      <c r="N39" s="47">
        <v>0</v>
      </c>
      <c r="O39" s="101">
        <v>4572</v>
      </c>
      <c r="P39" s="100">
        <v>4898.1499999999996</v>
      </c>
      <c r="Q39" s="139">
        <v>5387.9650000000001</v>
      </c>
    </row>
    <row r="40" spans="1:17" s="2" customFormat="1" ht="28.5" x14ac:dyDescent="0.35">
      <c r="A40" s="10" t="s">
        <v>512</v>
      </c>
      <c r="B40" s="33" t="s">
        <v>182</v>
      </c>
      <c r="C40" s="14" t="s">
        <v>1065</v>
      </c>
      <c r="D40" s="31" t="s">
        <v>480</v>
      </c>
      <c r="E40" s="10" t="s">
        <v>15</v>
      </c>
      <c r="F40" s="35" t="s">
        <v>10</v>
      </c>
      <c r="G40" s="32" t="s">
        <v>572</v>
      </c>
      <c r="H40" s="37" t="s">
        <v>573</v>
      </c>
      <c r="I40" s="37" t="s">
        <v>574</v>
      </c>
      <c r="J40" s="36" t="s">
        <v>575</v>
      </c>
      <c r="K40" s="36" t="s">
        <v>576</v>
      </c>
      <c r="L40" s="36">
        <v>1</v>
      </c>
      <c r="M40" s="48">
        <v>10000</v>
      </c>
      <c r="N40" s="48">
        <v>25000</v>
      </c>
      <c r="O40" s="100">
        <v>39000</v>
      </c>
      <c r="P40" s="100">
        <v>41833.160000000003</v>
      </c>
      <c r="Q40" s="139">
        <v>46016.47600000001</v>
      </c>
    </row>
    <row r="41" spans="1:17" ht="28.5" x14ac:dyDescent="0.35">
      <c r="A41" s="10" t="s">
        <v>513</v>
      </c>
      <c r="B41" s="33" t="s">
        <v>182</v>
      </c>
      <c r="C41" s="14" t="s">
        <v>1065</v>
      </c>
      <c r="D41" s="31" t="s">
        <v>1089</v>
      </c>
      <c r="E41" s="10" t="s">
        <v>15</v>
      </c>
      <c r="F41" s="34" t="s">
        <v>10</v>
      </c>
      <c r="G41" s="39" t="s">
        <v>583</v>
      </c>
      <c r="H41" s="30" t="s">
        <v>732</v>
      </c>
      <c r="I41" s="30" t="s">
        <v>733</v>
      </c>
      <c r="J41" s="38" t="s">
        <v>575</v>
      </c>
      <c r="K41" s="41" t="s">
        <v>731</v>
      </c>
      <c r="L41" s="38">
        <v>1</v>
      </c>
      <c r="M41" s="47">
        <v>5750</v>
      </c>
      <c r="N41" s="47">
        <v>18687.5</v>
      </c>
      <c r="O41" s="101">
        <v>45959.75</v>
      </c>
      <c r="P41" s="100">
        <v>49403.839999999997</v>
      </c>
      <c r="Q41" s="139">
        <v>54344.224000000002</v>
      </c>
    </row>
    <row r="42" spans="1:17" s="2" customFormat="1" ht="28.5" x14ac:dyDescent="0.35">
      <c r="A42" s="10" t="s">
        <v>514</v>
      </c>
      <c r="B42" s="33" t="s">
        <v>182</v>
      </c>
      <c r="C42" s="14" t="s">
        <v>1066</v>
      </c>
      <c r="D42" s="31" t="s">
        <v>480</v>
      </c>
      <c r="E42" s="10" t="s">
        <v>586</v>
      </c>
      <c r="F42" s="35" t="s">
        <v>10</v>
      </c>
      <c r="G42" s="32" t="s">
        <v>572</v>
      </c>
      <c r="H42" s="37" t="s">
        <v>573</v>
      </c>
      <c r="I42" s="37" t="s">
        <v>574</v>
      </c>
      <c r="J42" s="36" t="s">
        <v>575</v>
      </c>
      <c r="K42" s="36" t="s">
        <v>576</v>
      </c>
      <c r="L42" s="36">
        <v>1</v>
      </c>
      <c r="M42" s="48">
        <v>0</v>
      </c>
      <c r="N42" s="48">
        <v>0</v>
      </c>
      <c r="O42" s="100">
        <v>1500</v>
      </c>
      <c r="P42" s="100">
        <v>1608.97</v>
      </c>
      <c r="Q42" s="139">
        <v>1769.8670000000002</v>
      </c>
    </row>
    <row r="43" spans="1:17" ht="28.5" x14ac:dyDescent="0.35">
      <c r="A43" s="10" t="s">
        <v>515</v>
      </c>
      <c r="B43" s="33" t="s">
        <v>182</v>
      </c>
      <c r="C43" s="14" t="s">
        <v>1066</v>
      </c>
      <c r="D43" s="31" t="s">
        <v>1089</v>
      </c>
      <c r="E43" s="10" t="s">
        <v>586</v>
      </c>
      <c r="F43" s="34" t="s">
        <v>10</v>
      </c>
      <c r="G43" s="39" t="s">
        <v>583</v>
      </c>
      <c r="H43" s="30" t="s">
        <v>732</v>
      </c>
      <c r="I43" s="30" t="s">
        <v>733</v>
      </c>
      <c r="J43" s="38" t="s">
        <v>753</v>
      </c>
      <c r="K43" s="41" t="s">
        <v>731</v>
      </c>
      <c r="L43" s="38">
        <v>1</v>
      </c>
      <c r="M43" s="47">
        <v>0</v>
      </c>
      <c r="N43" s="47">
        <v>0</v>
      </c>
      <c r="O43" s="101">
        <v>2603.5</v>
      </c>
      <c r="P43" s="100">
        <v>2789.23</v>
      </c>
      <c r="Q43" s="139">
        <v>3068.1530000000002</v>
      </c>
    </row>
    <row r="44" spans="1:17" s="2" customFormat="1" ht="28.5" x14ac:dyDescent="0.35">
      <c r="A44" s="10" t="s">
        <v>516</v>
      </c>
      <c r="B44" s="33" t="s">
        <v>183</v>
      </c>
      <c r="C44" s="14" t="s">
        <v>1067</v>
      </c>
      <c r="D44" s="31" t="s">
        <v>480</v>
      </c>
      <c r="E44" s="10" t="s">
        <v>586</v>
      </c>
      <c r="F44" s="35" t="s">
        <v>13</v>
      </c>
      <c r="G44" s="32" t="s">
        <v>572</v>
      </c>
      <c r="H44" s="37" t="s">
        <v>573</v>
      </c>
      <c r="I44" s="37" t="s">
        <v>574</v>
      </c>
      <c r="J44" s="36" t="s">
        <v>575</v>
      </c>
      <c r="K44" s="36" t="s">
        <v>576</v>
      </c>
      <c r="L44" s="36">
        <v>1</v>
      </c>
      <c r="M44" s="46">
        <v>0</v>
      </c>
      <c r="N44" s="46">
        <v>0</v>
      </c>
      <c r="O44" s="100">
        <v>4000</v>
      </c>
      <c r="P44" s="100">
        <v>4290.58</v>
      </c>
      <c r="Q44" s="139">
        <v>4719.6379999999999</v>
      </c>
    </row>
    <row r="45" spans="1:17" ht="28.5" x14ac:dyDescent="0.35">
      <c r="A45" s="10" t="s">
        <v>517</v>
      </c>
      <c r="B45" s="33" t="s">
        <v>183</v>
      </c>
      <c r="C45" s="14" t="s">
        <v>1067</v>
      </c>
      <c r="D45" s="31" t="s">
        <v>1089</v>
      </c>
      <c r="E45" s="10" t="s">
        <v>586</v>
      </c>
      <c r="F45" s="34" t="s">
        <v>13</v>
      </c>
      <c r="G45" s="39" t="s">
        <v>583</v>
      </c>
      <c r="H45" s="30" t="s">
        <v>732</v>
      </c>
      <c r="I45" s="30" t="s">
        <v>733</v>
      </c>
      <c r="J45" s="38" t="s">
        <v>753</v>
      </c>
      <c r="K45" s="41" t="s">
        <v>731</v>
      </c>
      <c r="L45" s="38">
        <v>1</v>
      </c>
      <c r="M45" s="47">
        <v>0</v>
      </c>
      <c r="N45" s="47">
        <v>0</v>
      </c>
      <c r="O45" s="101">
        <v>7747</v>
      </c>
      <c r="P45" s="100">
        <v>8299.65</v>
      </c>
      <c r="Q45" s="139">
        <v>9129.6149999999998</v>
      </c>
    </row>
    <row r="46" spans="1:17" s="2" customFormat="1" ht="28.5" x14ac:dyDescent="0.35">
      <c r="A46" s="10">
        <v>19</v>
      </c>
      <c r="B46" s="33" t="s">
        <v>184</v>
      </c>
      <c r="C46" s="31" t="s">
        <v>445</v>
      </c>
      <c r="D46" s="31" t="s">
        <v>480</v>
      </c>
      <c r="E46" s="10" t="s">
        <v>15</v>
      </c>
      <c r="F46" s="35" t="s">
        <v>10</v>
      </c>
      <c r="G46" s="32" t="s">
        <v>572</v>
      </c>
      <c r="H46" s="37" t="s">
        <v>573</v>
      </c>
      <c r="I46" s="37" t="s">
        <v>574</v>
      </c>
      <c r="J46" s="36" t="s">
        <v>575</v>
      </c>
      <c r="K46" s="36" t="s">
        <v>576</v>
      </c>
      <c r="L46" s="36">
        <v>1</v>
      </c>
      <c r="M46" s="46">
        <v>10000</v>
      </c>
      <c r="N46" s="46">
        <v>25000</v>
      </c>
      <c r="O46" s="100">
        <v>75000</v>
      </c>
      <c r="P46" s="100">
        <v>80448.38</v>
      </c>
      <c r="Q46" s="139">
        <v>88493.218000000008</v>
      </c>
    </row>
    <row r="47" spans="1:17" s="2" customFormat="1" ht="28.5" x14ac:dyDescent="0.35">
      <c r="A47" s="10">
        <v>20</v>
      </c>
      <c r="B47" s="33" t="s">
        <v>184</v>
      </c>
      <c r="C47" s="31" t="s">
        <v>1068</v>
      </c>
      <c r="D47" s="31" t="s">
        <v>480</v>
      </c>
      <c r="E47" s="10" t="s">
        <v>586</v>
      </c>
      <c r="F47" s="35" t="s">
        <v>13</v>
      </c>
      <c r="G47" s="32" t="s">
        <v>572</v>
      </c>
      <c r="H47" s="37" t="s">
        <v>573</v>
      </c>
      <c r="I47" s="37" t="s">
        <v>574</v>
      </c>
      <c r="J47" s="36" t="s">
        <v>575</v>
      </c>
      <c r="K47" s="36" t="s">
        <v>576</v>
      </c>
      <c r="L47" s="36">
        <v>1</v>
      </c>
      <c r="M47" s="46">
        <v>0</v>
      </c>
      <c r="N47" s="46">
        <v>0</v>
      </c>
      <c r="O47" s="100">
        <v>8000</v>
      </c>
      <c r="P47" s="100">
        <v>8581.16</v>
      </c>
      <c r="Q47" s="139">
        <v>9439.2759999999998</v>
      </c>
    </row>
    <row r="48" spans="1:17" s="2" customFormat="1" ht="28.5" x14ac:dyDescent="0.35">
      <c r="A48" s="10">
        <v>21</v>
      </c>
      <c r="B48" s="33" t="s">
        <v>185</v>
      </c>
      <c r="C48" s="31" t="s">
        <v>1069</v>
      </c>
      <c r="D48" s="31" t="s">
        <v>480</v>
      </c>
      <c r="E48" s="10" t="s">
        <v>586</v>
      </c>
      <c r="F48" s="35" t="s">
        <v>13</v>
      </c>
      <c r="G48" s="32" t="s">
        <v>572</v>
      </c>
      <c r="H48" s="37" t="s">
        <v>573</v>
      </c>
      <c r="I48" s="37" t="s">
        <v>574</v>
      </c>
      <c r="J48" s="36" t="s">
        <v>575</v>
      </c>
      <c r="K48" s="36" t="s">
        <v>576</v>
      </c>
      <c r="L48" s="36">
        <v>1</v>
      </c>
      <c r="M48" s="46">
        <v>0</v>
      </c>
      <c r="N48" s="46">
        <v>0</v>
      </c>
      <c r="O48" s="100">
        <v>11000</v>
      </c>
      <c r="P48" s="100">
        <v>11799.1</v>
      </c>
      <c r="Q48" s="139">
        <v>12979.010000000002</v>
      </c>
    </row>
    <row r="49" spans="1:17" s="2" customFormat="1" ht="28.5" x14ac:dyDescent="0.35">
      <c r="A49" s="10">
        <v>22</v>
      </c>
      <c r="B49" s="33" t="s">
        <v>186</v>
      </c>
      <c r="C49" s="31" t="s">
        <v>446</v>
      </c>
      <c r="D49" s="31" t="s">
        <v>480</v>
      </c>
      <c r="E49" s="10" t="s">
        <v>586</v>
      </c>
      <c r="F49" s="35" t="s">
        <v>13</v>
      </c>
      <c r="G49" s="32" t="s">
        <v>572</v>
      </c>
      <c r="H49" s="37" t="s">
        <v>573</v>
      </c>
      <c r="I49" s="37" t="s">
        <v>574</v>
      </c>
      <c r="J49" s="36" t="s">
        <v>575</v>
      </c>
      <c r="K49" s="36" t="s">
        <v>576</v>
      </c>
      <c r="L49" s="36">
        <v>1</v>
      </c>
      <c r="M49" s="46">
        <v>0</v>
      </c>
      <c r="N49" s="46">
        <v>0</v>
      </c>
      <c r="O49" s="100">
        <v>4000</v>
      </c>
      <c r="P49" s="100">
        <v>4290.58</v>
      </c>
      <c r="Q49" s="139">
        <v>4719.6379999999999</v>
      </c>
    </row>
    <row r="50" spans="1:17" s="2" customFormat="1" ht="28.5" x14ac:dyDescent="0.35">
      <c r="A50" s="10">
        <v>23</v>
      </c>
      <c r="B50" s="33" t="s">
        <v>187</v>
      </c>
      <c r="C50" s="31" t="s">
        <v>447</v>
      </c>
      <c r="D50" s="31" t="s">
        <v>480</v>
      </c>
      <c r="E50" s="10" t="s">
        <v>586</v>
      </c>
      <c r="F50" s="35" t="s">
        <v>10</v>
      </c>
      <c r="G50" s="32" t="s">
        <v>572</v>
      </c>
      <c r="H50" s="37" t="s">
        <v>573</v>
      </c>
      <c r="I50" s="37" t="s">
        <v>574</v>
      </c>
      <c r="J50" s="36" t="s">
        <v>575</v>
      </c>
      <c r="K50" s="36" t="s">
        <v>576</v>
      </c>
      <c r="L50" s="36">
        <v>1</v>
      </c>
      <c r="M50" s="46">
        <v>0</v>
      </c>
      <c r="N50" s="46">
        <v>0</v>
      </c>
      <c r="O50" s="100">
        <v>1500</v>
      </c>
      <c r="P50" s="100">
        <v>1608.97</v>
      </c>
      <c r="Q50" s="139">
        <v>1769.8670000000002</v>
      </c>
    </row>
    <row r="51" spans="1:17" s="2" customFormat="1" ht="28.5" x14ac:dyDescent="0.35">
      <c r="A51" s="10">
        <v>24</v>
      </c>
      <c r="B51" s="33" t="s">
        <v>188</v>
      </c>
      <c r="C51" s="31" t="s">
        <v>748</v>
      </c>
      <c r="D51" s="31" t="s">
        <v>480</v>
      </c>
      <c r="E51" s="10" t="s">
        <v>15</v>
      </c>
      <c r="F51" s="35" t="s">
        <v>10</v>
      </c>
      <c r="G51" s="32" t="s">
        <v>572</v>
      </c>
      <c r="H51" s="37" t="s">
        <v>573</v>
      </c>
      <c r="I51" s="37" t="s">
        <v>574</v>
      </c>
      <c r="J51" s="36" t="s">
        <v>575</v>
      </c>
      <c r="K51" s="36" t="s">
        <v>576</v>
      </c>
      <c r="L51" s="36">
        <v>1</v>
      </c>
      <c r="M51" s="46">
        <v>10000</v>
      </c>
      <c r="N51" s="46">
        <v>25000</v>
      </c>
      <c r="O51" s="100">
        <v>85000</v>
      </c>
      <c r="P51" s="100">
        <v>91174.83</v>
      </c>
      <c r="Q51" s="139">
        <v>100292.31300000001</v>
      </c>
    </row>
    <row r="52" spans="1:17" s="2" customFormat="1" ht="28.5" x14ac:dyDescent="0.35">
      <c r="A52" s="10">
        <v>25</v>
      </c>
      <c r="B52" s="33" t="s">
        <v>188</v>
      </c>
      <c r="C52" s="14" t="s">
        <v>1070</v>
      </c>
      <c r="D52" s="31" t="s">
        <v>480</v>
      </c>
      <c r="E52" s="10" t="s">
        <v>586</v>
      </c>
      <c r="F52" s="35" t="s">
        <v>13</v>
      </c>
      <c r="G52" s="32" t="s">
        <v>572</v>
      </c>
      <c r="H52" s="37" t="s">
        <v>573</v>
      </c>
      <c r="I52" s="37" t="s">
        <v>574</v>
      </c>
      <c r="J52" s="36" t="s">
        <v>575</v>
      </c>
      <c r="K52" s="36" t="s">
        <v>576</v>
      </c>
      <c r="L52" s="36">
        <v>1</v>
      </c>
      <c r="M52" s="46">
        <v>0</v>
      </c>
      <c r="N52" s="46">
        <v>0</v>
      </c>
      <c r="O52" s="100">
        <v>8000</v>
      </c>
      <c r="P52" s="100">
        <v>8581.16</v>
      </c>
      <c r="Q52" s="139">
        <v>9439.2759999999998</v>
      </c>
    </row>
    <row r="53" spans="1:17" s="2" customFormat="1" ht="28.5" x14ac:dyDescent="0.35">
      <c r="A53" s="10">
        <v>26</v>
      </c>
      <c r="B53" s="33" t="s">
        <v>189</v>
      </c>
      <c r="C53" s="14" t="s">
        <v>1071</v>
      </c>
      <c r="D53" s="31" t="s">
        <v>480</v>
      </c>
      <c r="E53" s="10" t="s">
        <v>586</v>
      </c>
      <c r="F53" s="35" t="s">
        <v>13</v>
      </c>
      <c r="G53" s="32" t="s">
        <v>572</v>
      </c>
      <c r="H53" s="37" t="s">
        <v>573</v>
      </c>
      <c r="I53" s="37" t="s">
        <v>574</v>
      </c>
      <c r="J53" s="36" t="s">
        <v>575</v>
      </c>
      <c r="K53" s="36" t="s">
        <v>576</v>
      </c>
      <c r="L53" s="36">
        <v>1</v>
      </c>
      <c r="M53" s="46">
        <v>0</v>
      </c>
      <c r="N53" s="46">
        <v>0</v>
      </c>
      <c r="O53" s="100">
        <v>11000</v>
      </c>
      <c r="P53" s="100">
        <v>11799.1</v>
      </c>
      <c r="Q53" s="139">
        <v>12979.010000000002</v>
      </c>
    </row>
    <row r="54" spans="1:17" s="2" customFormat="1" ht="28.5" x14ac:dyDescent="0.35">
      <c r="A54" s="10">
        <v>27</v>
      </c>
      <c r="B54" s="33" t="s">
        <v>190</v>
      </c>
      <c r="C54" s="14" t="s">
        <v>1072</v>
      </c>
      <c r="D54" s="31" t="s">
        <v>480</v>
      </c>
      <c r="E54" s="10" t="s">
        <v>586</v>
      </c>
      <c r="F54" s="35" t="s">
        <v>13</v>
      </c>
      <c r="G54" s="32" t="s">
        <v>572</v>
      </c>
      <c r="H54" s="37" t="s">
        <v>573</v>
      </c>
      <c r="I54" s="37" t="s">
        <v>574</v>
      </c>
      <c r="J54" s="36" t="s">
        <v>575</v>
      </c>
      <c r="K54" s="36" t="s">
        <v>576</v>
      </c>
      <c r="L54" s="36">
        <v>1</v>
      </c>
      <c r="M54" s="46">
        <v>0</v>
      </c>
      <c r="N54" s="46">
        <v>0</v>
      </c>
      <c r="O54" s="100">
        <v>4000</v>
      </c>
      <c r="P54" s="100">
        <v>4290.58</v>
      </c>
      <c r="Q54" s="139">
        <v>4719.6379999999999</v>
      </c>
    </row>
    <row r="55" spans="1:17" s="2" customFormat="1" ht="42.5" x14ac:dyDescent="0.35">
      <c r="A55" s="10">
        <v>28</v>
      </c>
      <c r="B55" s="33" t="s">
        <v>191</v>
      </c>
      <c r="C55" s="14" t="s">
        <v>1073</v>
      </c>
      <c r="D55" s="31" t="s">
        <v>480</v>
      </c>
      <c r="E55" s="10" t="s">
        <v>586</v>
      </c>
      <c r="F55" s="35" t="s">
        <v>13</v>
      </c>
      <c r="G55" s="32" t="s">
        <v>572</v>
      </c>
      <c r="H55" s="37" t="s">
        <v>573</v>
      </c>
      <c r="I55" s="37" t="s">
        <v>574</v>
      </c>
      <c r="J55" s="36" t="s">
        <v>575</v>
      </c>
      <c r="K55" s="36" t="s">
        <v>576</v>
      </c>
      <c r="L55" s="36">
        <v>1</v>
      </c>
      <c r="M55" s="46">
        <v>0</v>
      </c>
      <c r="N55" s="46">
        <v>0</v>
      </c>
      <c r="O55" s="100">
        <v>1500</v>
      </c>
      <c r="P55" s="100">
        <v>1608.97</v>
      </c>
      <c r="Q55" s="139">
        <v>1769.8670000000002</v>
      </c>
    </row>
    <row r="56" spans="1:17" s="2" customFormat="1" ht="28.5" x14ac:dyDescent="0.35">
      <c r="A56" s="10">
        <v>29</v>
      </c>
      <c r="B56" s="33" t="s">
        <v>192</v>
      </c>
      <c r="C56" s="31" t="s">
        <v>22</v>
      </c>
      <c r="D56" s="31" t="s">
        <v>480</v>
      </c>
      <c r="E56" s="10" t="s">
        <v>15</v>
      </c>
      <c r="F56" s="35" t="s">
        <v>10</v>
      </c>
      <c r="G56" s="32" t="s">
        <v>572</v>
      </c>
      <c r="H56" s="37" t="s">
        <v>573</v>
      </c>
      <c r="I56" s="37" t="s">
        <v>574</v>
      </c>
      <c r="J56" s="36" t="s">
        <v>575</v>
      </c>
      <c r="K56" s="36" t="s">
        <v>576</v>
      </c>
      <c r="L56" s="36">
        <v>1</v>
      </c>
      <c r="M56" s="46">
        <v>10000</v>
      </c>
      <c r="N56" s="46">
        <v>25000</v>
      </c>
      <c r="O56" s="100">
        <v>75000</v>
      </c>
      <c r="P56" s="100">
        <v>80448.38</v>
      </c>
      <c r="Q56" s="139">
        <v>88493.218000000008</v>
      </c>
    </row>
    <row r="57" spans="1:17" s="2" customFormat="1" ht="28.5" x14ac:dyDescent="0.35">
      <c r="A57" s="10">
        <v>30</v>
      </c>
      <c r="B57" s="33" t="s">
        <v>192</v>
      </c>
      <c r="C57" s="31" t="s">
        <v>1074</v>
      </c>
      <c r="D57" s="31" t="s">
        <v>480</v>
      </c>
      <c r="E57" s="10" t="s">
        <v>586</v>
      </c>
      <c r="F57" s="35" t="s">
        <v>13</v>
      </c>
      <c r="G57" s="32" t="s">
        <v>572</v>
      </c>
      <c r="H57" s="37" t="s">
        <v>573</v>
      </c>
      <c r="I57" s="37" t="s">
        <v>574</v>
      </c>
      <c r="J57" s="36" t="s">
        <v>575</v>
      </c>
      <c r="K57" s="36" t="s">
        <v>576</v>
      </c>
      <c r="L57" s="36">
        <v>1</v>
      </c>
      <c r="M57" s="46">
        <v>0</v>
      </c>
      <c r="N57" s="46">
        <v>0</v>
      </c>
      <c r="O57" s="100">
        <v>8000</v>
      </c>
      <c r="P57" s="100">
        <v>8581.16</v>
      </c>
      <c r="Q57" s="139">
        <v>9439.2759999999998</v>
      </c>
    </row>
    <row r="58" spans="1:17" s="2" customFormat="1" ht="28.5" x14ac:dyDescent="0.35">
      <c r="A58" s="10">
        <v>31</v>
      </c>
      <c r="B58" s="33" t="s">
        <v>193</v>
      </c>
      <c r="C58" s="31" t="s">
        <v>1075</v>
      </c>
      <c r="D58" s="31" t="s">
        <v>480</v>
      </c>
      <c r="E58" s="10" t="s">
        <v>586</v>
      </c>
      <c r="F58" s="35" t="s">
        <v>13</v>
      </c>
      <c r="G58" s="32" t="s">
        <v>572</v>
      </c>
      <c r="H58" s="37" t="s">
        <v>573</v>
      </c>
      <c r="I58" s="37" t="s">
        <v>574</v>
      </c>
      <c r="J58" s="36" t="s">
        <v>575</v>
      </c>
      <c r="K58" s="36" t="s">
        <v>576</v>
      </c>
      <c r="L58" s="36">
        <v>1</v>
      </c>
      <c r="M58" s="46">
        <v>0</v>
      </c>
      <c r="N58" s="46">
        <v>0</v>
      </c>
      <c r="O58" s="100">
        <v>11000</v>
      </c>
      <c r="P58" s="100">
        <v>11799.1</v>
      </c>
      <c r="Q58" s="139">
        <v>12979.010000000002</v>
      </c>
    </row>
    <row r="59" spans="1:17" s="2" customFormat="1" ht="28.5" x14ac:dyDescent="0.35">
      <c r="A59" s="10">
        <v>32</v>
      </c>
      <c r="B59" s="33" t="s">
        <v>194</v>
      </c>
      <c r="C59" s="31" t="s">
        <v>448</v>
      </c>
      <c r="D59" s="31" t="s">
        <v>480</v>
      </c>
      <c r="E59" s="10" t="s">
        <v>586</v>
      </c>
      <c r="F59" s="35" t="s">
        <v>13</v>
      </c>
      <c r="G59" s="32" t="s">
        <v>572</v>
      </c>
      <c r="H59" s="37" t="s">
        <v>573</v>
      </c>
      <c r="I59" s="37" t="s">
        <v>574</v>
      </c>
      <c r="J59" s="36" t="s">
        <v>575</v>
      </c>
      <c r="K59" s="36" t="s">
        <v>576</v>
      </c>
      <c r="L59" s="36">
        <v>1</v>
      </c>
      <c r="M59" s="46">
        <v>0</v>
      </c>
      <c r="N59" s="46">
        <v>0</v>
      </c>
      <c r="O59" s="100">
        <v>4000</v>
      </c>
      <c r="P59" s="100">
        <v>4290.58</v>
      </c>
      <c r="Q59" s="139">
        <v>4719.6379999999999</v>
      </c>
    </row>
    <row r="60" spans="1:17" s="2" customFormat="1" ht="42.5" x14ac:dyDescent="0.35">
      <c r="A60" s="10">
        <v>33</v>
      </c>
      <c r="B60" s="33" t="s">
        <v>195</v>
      </c>
      <c r="C60" s="31" t="s">
        <v>449</v>
      </c>
      <c r="D60" s="31" t="s">
        <v>480</v>
      </c>
      <c r="E60" s="10" t="s">
        <v>586</v>
      </c>
      <c r="F60" s="35" t="s">
        <v>10</v>
      </c>
      <c r="G60" s="32" t="s">
        <v>572</v>
      </c>
      <c r="H60" s="37" t="s">
        <v>573</v>
      </c>
      <c r="I60" s="37" t="s">
        <v>574</v>
      </c>
      <c r="J60" s="36" t="s">
        <v>575</v>
      </c>
      <c r="K60" s="36" t="s">
        <v>576</v>
      </c>
      <c r="L60" s="36">
        <v>1</v>
      </c>
      <c r="M60" s="46">
        <v>0</v>
      </c>
      <c r="N60" s="46">
        <v>0</v>
      </c>
      <c r="O60" s="100">
        <v>1500</v>
      </c>
      <c r="P60" s="100">
        <v>1608.97</v>
      </c>
      <c r="Q60" s="139">
        <v>1769.8670000000002</v>
      </c>
    </row>
    <row r="61" spans="1:17" s="2" customFormat="1" ht="28.5" x14ac:dyDescent="0.35">
      <c r="A61" s="10">
        <v>34</v>
      </c>
      <c r="B61" s="33" t="s">
        <v>196</v>
      </c>
      <c r="C61" s="14" t="s">
        <v>1076</v>
      </c>
      <c r="D61" s="31" t="s">
        <v>480</v>
      </c>
      <c r="E61" s="10" t="s">
        <v>15</v>
      </c>
      <c r="F61" s="35" t="s">
        <v>10</v>
      </c>
      <c r="G61" s="32" t="s">
        <v>572</v>
      </c>
      <c r="H61" s="37" t="s">
        <v>573</v>
      </c>
      <c r="I61" s="37" t="s">
        <v>574</v>
      </c>
      <c r="J61" s="36" t="s">
        <v>575</v>
      </c>
      <c r="K61" s="36" t="s">
        <v>576</v>
      </c>
      <c r="L61" s="36">
        <v>1</v>
      </c>
      <c r="M61" s="46">
        <v>10000</v>
      </c>
      <c r="N61" s="46">
        <v>25000</v>
      </c>
      <c r="O61" s="100">
        <v>85000</v>
      </c>
      <c r="P61" s="100">
        <v>91174.83</v>
      </c>
      <c r="Q61" s="139">
        <v>100292.31300000001</v>
      </c>
    </row>
    <row r="62" spans="1:17" s="2" customFormat="1" ht="42.5" x14ac:dyDescent="0.35">
      <c r="A62" s="10">
        <v>35</v>
      </c>
      <c r="B62" s="33" t="s">
        <v>196</v>
      </c>
      <c r="C62" s="14" t="s">
        <v>1077</v>
      </c>
      <c r="D62" s="31" t="s">
        <v>480</v>
      </c>
      <c r="E62" s="10" t="s">
        <v>586</v>
      </c>
      <c r="F62" s="35" t="s">
        <v>13</v>
      </c>
      <c r="G62" s="32" t="s">
        <v>572</v>
      </c>
      <c r="H62" s="37" t="s">
        <v>573</v>
      </c>
      <c r="I62" s="37" t="s">
        <v>574</v>
      </c>
      <c r="J62" s="36" t="s">
        <v>575</v>
      </c>
      <c r="K62" s="36" t="s">
        <v>576</v>
      </c>
      <c r="L62" s="36">
        <v>1</v>
      </c>
      <c r="M62" s="46">
        <v>0</v>
      </c>
      <c r="N62" s="46">
        <v>0</v>
      </c>
      <c r="O62" s="100">
        <v>8000</v>
      </c>
      <c r="P62" s="100">
        <v>8581.16</v>
      </c>
      <c r="Q62" s="139">
        <v>9439.2759999999998</v>
      </c>
    </row>
    <row r="63" spans="1:17" s="2" customFormat="1" ht="42.5" x14ac:dyDescent="0.35">
      <c r="A63" s="10">
        <v>36</v>
      </c>
      <c r="B63" s="33" t="s">
        <v>197</v>
      </c>
      <c r="C63" s="14" t="s">
        <v>1078</v>
      </c>
      <c r="D63" s="31" t="s">
        <v>480</v>
      </c>
      <c r="E63" s="10" t="s">
        <v>586</v>
      </c>
      <c r="F63" s="35" t="s">
        <v>13</v>
      </c>
      <c r="G63" s="32" t="s">
        <v>572</v>
      </c>
      <c r="H63" s="37" t="s">
        <v>573</v>
      </c>
      <c r="I63" s="37" t="s">
        <v>574</v>
      </c>
      <c r="J63" s="36" t="s">
        <v>575</v>
      </c>
      <c r="K63" s="36" t="s">
        <v>576</v>
      </c>
      <c r="L63" s="36">
        <v>1</v>
      </c>
      <c r="M63" s="46">
        <v>0</v>
      </c>
      <c r="N63" s="46">
        <v>0</v>
      </c>
      <c r="O63" s="100">
        <v>11000</v>
      </c>
      <c r="P63" s="100">
        <v>11799.1</v>
      </c>
      <c r="Q63" s="139">
        <v>12979.010000000002</v>
      </c>
    </row>
    <row r="64" spans="1:17" s="2" customFormat="1" ht="42.5" x14ac:dyDescent="0.35">
      <c r="A64" s="10">
        <v>37</v>
      </c>
      <c r="B64" s="33" t="s">
        <v>450</v>
      </c>
      <c r="C64" s="14" t="s">
        <v>1079</v>
      </c>
      <c r="D64" s="31" t="s">
        <v>480</v>
      </c>
      <c r="E64" s="10" t="s">
        <v>586</v>
      </c>
      <c r="F64" s="35" t="s">
        <v>13</v>
      </c>
      <c r="G64" s="32" t="s">
        <v>572</v>
      </c>
      <c r="H64" s="37" t="s">
        <v>573</v>
      </c>
      <c r="I64" s="37" t="s">
        <v>574</v>
      </c>
      <c r="J64" s="36" t="s">
        <v>575</v>
      </c>
      <c r="K64" s="36" t="s">
        <v>576</v>
      </c>
      <c r="L64" s="36">
        <v>1</v>
      </c>
      <c r="M64" s="46">
        <v>0</v>
      </c>
      <c r="N64" s="46">
        <v>0</v>
      </c>
      <c r="O64" s="100">
        <v>4000</v>
      </c>
      <c r="P64" s="100">
        <v>4290.58</v>
      </c>
      <c r="Q64" s="139">
        <v>4719.6379999999999</v>
      </c>
    </row>
    <row r="65" spans="1:17" s="2" customFormat="1" ht="42.5" x14ac:dyDescent="0.35">
      <c r="A65" s="10">
        <v>38</v>
      </c>
      <c r="B65" s="33" t="s">
        <v>451</v>
      </c>
      <c r="C65" s="14" t="s">
        <v>1080</v>
      </c>
      <c r="D65" s="31" t="s">
        <v>480</v>
      </c>
      <c r="E65" s="10" t="s">
        <v>586</v>
      </c>
      <c r="F65" s="35" t="s">
        <v>10</v>
      </c>
      <c r="G65" s="32" t="s">
        <v>572</v>
      </c>
      <c r="H65" s="37" t="s">
        <v>573</v>
      </c>
      <c r="I65" s="37" t="s">
        <v>574</v>
      </c>
      <c r="J65" s="36" t="s">
        <v>575</v>
      </c>
      <c r="K65" s="36" t="s">
        <v>576</v>
      </c>
      <c r="L65" s="36">
        <v>1</v>
      </c>
      <c r="M65" s="46">
        <v>0</v>
      </c>
      <c r="N65" s="46">
        <v>0</v>
      </c>
      <c r="O65" s="100">
        <v>1500</v>
      </c>
      <c r="P65" s="100">
        <v>1608.97</v>
      </c>
      <c r="Q65" s="139">
        <v>1769.8670000000002</v>
      </c>
    </row>
    <row r="66" spans="1:17" ht="28.5" x14ac:dyDescent="0.35">
      <c r="A66" s="10">
        <v>39</v>
      </c>
      <c r="B66" s="33" t="s">
        <v>198</v>
      </c>
      <c r="C66" s="31" t="s">
        <v>23</v>
      </c>
      <c r="D66" s="31" t="s">
        <v>1089</v>
      </c>
      <c r="E66" s="10" t="s">
        <v>15</v>
      </c>
      <c r="F66" s="34" t="s">
        <v>10</v>
      </c>
      <c r="G66" s="39" t="s">
        <v>583</v>
      </c>
      <c r="H66" s="30" t="s">
        <v>732</v>
      </c>
      <c r="I66" s="30" t="s">
        <v>734</v>
      </c>
      <c r="J66" s="38" t="s">
        <v>575</v>
      </c>
      <c r="K66" s="41" t="s">
        <v>731</v>
      </c>
      <c r="L66" s="38">
        <v>1</v>
      </c>
      <c r="M66" s="47">
        <v>5750</v>
      </c>
      <c r="N66" s="47">
        <v>18687.5</v>
      </c>
      <c r="O66" s="101">
        <v>112700</v>
      </c>
      <c r="P66" s="100">
        <v>121456.41</v>
      </c>
      <c r="Q66" s="139">
        <v>133602.05100000001</v>
      </c>
    </row>
    <row r="67" spans="1:17" ht="28.5" x14ac:dyDescent="0.35">
      <c r="A67" s="10">
        <v>40</v>
      </c>
      <c r="B67" s="33" t="s">
        <v>198</v>
      </c>
      <c r="C67" s="31" t="s">
        <v>463</v>
      </c>
      <c r="D67" s="31" t="s">
        <v>1089</v>
      </c>
      <c r="E67" s="10" t="s">
        <v>586</v>
      </c>
      <c r="F67" s="34" t="s">
        <v>16</v>
      </c>
      <c r="G67" s="39" t="s">
        <v>583</v>
      </c>
      <c r="H67" s="30" t="s">
        <v>732</v>
      </c>
      <c r="I67" s="30" t="s">
        <v>734</v>
      </c>
      <c r="J67" s="38" t="s">
        <v>753</v>
      </c>
      <c r="K67" s="41" t="s">
        <v>731</v>
      </c>
      <c r="L67" s="38">
        <v>1</v>
      </c>
      <c r="M67" s="47">
        <v>0</v>
      </c>
      <c r="N67" s="47">
        <v>0</v>
      </c>
      <c r="O67" s="101">
        <v>1993.9</v>
      </c>
      <c r="P67" s="100">
        <v>2136.14</v>
      </c>
      <c r="Q67" s="139">
        <v>2349.7539999999999</v>
      </c>
    </row>
    <row r="68" spans="1:17" ht="28.5" x14ac:dyDescent="0.35">
      <c r="A68" s="10">
        <v>41</v>
      </c>
      <c r="B68" s="33" t="s">
        <v>199</v>
      </c>
      <c r="C68" s="31" t="s">
        <v>464</v>
      </c>
      <c r="D68" s="31" t="s">
        <v>1089</v>
      </c>
      <c r="E68" s="10" t="s">
        <v>586</v>
      </c>
      <c r="F68" s="34" t="s">
        <v>16</v>
      </c>
      <c r="G68" s="39" t="s">
        <v>583</v>
      </c>
      <c r="H68" s="30" t="s">
        <v>732</v>
      </c>
      <c r="I68" s="30" t="s">
        <v>734</v>
      </c>
      <c r="J68" s="38" t="s">
        <v>753</v>
      </c>
      <c r="K68" s="41" t="s">
        <v>731</v>
      </c>
      <c r="L68" s="38">
        <v>1</v>
      </c>
      <c r="M68" s="47">
        <v>0</v>
      </c>
      <c r="N68" s="47">
        <v>0</v>
      </c>
      <c r="O68" s="101">
        <v>44.45</v>
      </c>
      <c r="P68" s="100">
        <v>47.62</v>
      </c>
      <c r="Q68" s="139">
        <v>52.381999999999998</v>
      </c>
    </row>
    <row r="69" spans="1:17" s="2" customFormat="1" ht="28.5" x14ac:dyDescent="0.35">
      <c r="A69" s="10" t="s">
        <v>518</v>
      </c>
      <c r="B69" s="33" t="s">
        <v>200</v>
      </c>
      <c r="C69" s="31" t="s">
        <v>24</v>
      </c>
      <c r="D69" s="31" t="s">
        <v>480</v>
      </c>
      <c r="E69" s="10" t="s">
        <v>15</v>
      </c>
      <c r="F69" s="35" t="s">
        <v>10</v>
      </c>
      <c r="G69" s="32" t="s">
        <v>572</v>
      </c>
      <c r="H69" s="37" t="s">
        <v>573</v>
      </c>
      <c r="I69" s="37" t="s">
        <v>574</v>
      </c>
      <c r="J69" s="36" t="s">
        <v>575</v>
      </c>
      <c r="K69" s="36" t="s">
        <v>578</v>
      </c>
      <c r="L69" s="43"/>
      <c r="M69" s="46">
        <v>10000</v>
      </c>
      <c r="N69" s="46">
        <v>25000</v>
      </c>
      <c r="O69" s="100">
        <v>90000</v>
      </c>
      <c r="P69" s="100">
        <v>96538.05</v>
      </c>
      <c r="Q69" s="139">
        <v>106191.85500000001</v>
      </c>
    </row>
    <row r="70" spans="1:17" ht="28.5" x14ac:dyDescent="0.35">
      <c r="A70" s="10" t="s">
        <v>519</v>
      </c>
      <c r="B70" s="33" t="s">
        <v>200</v>
      </c>
      <c r="C70" s="31" t="s">
        <v>24</v>
      </c>
      <c r="D70" s="31" t="s">
        <v>1089</v>
      </c>
      <c r="E70" s="10" t="s">
        <v>15</v>
      </c>
      <c r="F70" s="34" t="s">
        <v>10</v>
      </c>
      <c r="G70" s="39" t="s">
        <v>583</v>
      </c>
      <c r="H70" s="30" t="s">
        <v>732</v>
      </c>
      <c r="I70" s="30" t="s">
        <v>735</v>
      </c>
      <c r="J70" s="38" t="s">
        <v>575</v>
      </c>
      <c r="K70" s="41" t="s">
        <v>731</v>
      </c>
      <c r="L70" s="38">
        <v>1</v>
      </c>
      <c r="M70" s="47">
        <v>5750</v>
      </c>
      <c r="N70" s="47">
        <v>18687.5</v>
      </c>
      <c r="O70" s="101">
        <v>67256.03</v>
      </c>
      <c r="P70" s="100">
        <v>72383.06</v>
      </c>
      <c r="Q70" s="139">
        <v>79621.366000000009</v>
      </c>
    </row>
    <row r="71" spans="1:17" s="9" customFormat="1" ht="28.5" x14ac:dyDescent="0.35">
      <c r="A71" s="10" t="s">
        <v>520</v>
      </c>
      <c r="B71" s="33" t="s">
        <v>200</v>
      </c>
      <c r="C71" s="31" t="s">
        <v>452</v>
      </c>
      <c r="D71" s="31" t="s">
        <v>480</v>
      </c>
      <c r="E71" s="10" t="s">
        <v>586</v>
      </c>
      <c r="F71" s="35" t="s">
        <v>10</v>
      </c>
      <c r="G71" s="32" t="s">
        <v>572</v>
      </c>
      <c r="H71" s="37" t="s">
        <v>573</v>
      </c>
      <c r="I71" s="37" t="s">
        <v>574</v>
      </c>
      <c r="J71" s="36" t="s">
        <v>575</v>
      </c>
      <c r="K71" s="36" t="s">
        <v>578</v>
      </c>
      <c r="L71" s="43"/>
      <c r="M71" s="46">
        <v>0</v>
      </c>
      <c r="N71" s="46">
        <v>0</v>
      </c>
      <c r="O71" s="100">
        <v>2500</v>
      </c>
      <c r="P71" s="100">
        <v>2681.61</v>
      </c>
      <c r="Q71" s="139">
        <v>2949.7710000000002</v>
      </c>
    </row>
    <row r="72" spans="1:17" ht="28.5" x14ac:dyDescent="0.35">
      <c r="A72" s="10" t="s">
        <v>521</v>
      </c>
      <c r="B72" s="33" t="s">
        <v>200</v>
      </c>
      <c r="C72" s="31" t="s">
        <v>452</v>
      </c>
      <c r="D72" s="31" t="s">
        <v>1089</v>
      </c>
      <c r="E72" s="10" t="s">
        <v>586</v>
      </c>
      <c r="F72" s="34" t="s">
        <v>10</v>
      </c>
      <c r="G72" s="39" t="s">
        <v>583</v>
      </c>
      <c r="H72" s="30" t="s">
        <v>732</v>
      </c>
      <c r="I72" s="30" t="s">
        <v>735</v>
      </c>
      <c r="J72" s="38" t="s">
        <v>753</v>
      </c>
      <c r="K72" s="41" t="s">
        <v>731</v>
      </c>
      <c r="L72" s="38">
        <v>1</v>
      </c>
      <c r="M72" s="47">
        <v>0</v>
      </c>
      <c r="N72" s="47">
        <v>0</v>
      </c>
      <c r="O72" s="101">
        <v>95.25</v>
      </c>
      <c r="P72" s="100">
        <v>102.04</v>
      </c>
      <c r="Q72" s="139">
        <v>112.24400000000001</v>
      </c>
    </row>
    <row r="73" spans="1:17" s="9" customFormat="1" ht="42.5" x14ac:dyDescent="0.35">
      <c r="A73" s="10" t="s">
        <v>522</v>
      </c>
      <c r="B73" s="33" t="s">
        <v>201</v>
      </c>
      <c r="C73" s="14" t="s">
        <v>1090</v>
      </c>
      <c r="D73" s="31" t="s">
        <v>480</v>
      </c>
      <c r="E73" s="10" t="s">
        <v>15</v>
      </c>
      <c r="F73" s="35" t="s">
        <v>10</v>
      </c>
      <c r="G73" s="32" t="s">
        <v>572</v>
      </c>
      <c r="H73" s="37" t="s">
        <v>573</v>
      </c>
      <c r="I73" s="37" t="s">
        <v>574</v>
      </c>
      <c r="J73" s="36" t="s">
        <v>575</v>
      </c>
      <c r="K73" s="36" t="s">
        <v>576</v>
      </c>
      <c r="L73" s="36">
        <v>1</v>
      </c>
      <c r="M73" s="46">
        <v>20000</v>
      </c>
      <c r="N73" s="46">
        <v>50000</v>
      </c>
      <c r="O73" s="100">
        <v>72000</v>
      </c>
      <c r="P73" s="100">
        <v>77230.44</v>
      </c>
      <c r="Q73" s="139">
        <v>84953.484000000011</v>
      </c>
    </row>
    <row r="74" spans="1:17" ht="42.5" x14ac:dyDescent="0.35">
      <c r="A74" s="10" t="s">
        <v>523</v>
      </c>
      <c r="B74" s="33" t="s">
        <v>201</v>
      </c>
      <c r="C74" s="14" t="s">
        <v>1090</v>
      </c>
      <c r="D74" s="31" t="s">
        <v>1089</v>
      </c>
      <c r="E74" s="10" t="s">
        <v>15</v>
      </c>
      <c r="F74" s="34" t="s">
        <v>10</v>
      </c>
      <c r="G74" s="39" t="s">
        <v>583</v>
      </c>
      <c r="H74" s="30" t="s">
        <v>729</v>
      </c>
      <c r="I74" s="30" t="s">
        <v>736</v>
      </c>
      <c r="J74" s="38" t="s">
        <v>575</v>
      </c>
      <c r="K74" s="41" t="s">
        <v>731</v>
      </c>
      <c r="L74" s="38">
        <v>1</v>
      </c>
      <c r="M74" s="47">
        <v>13799.999999999998</v>
      </c>
      <c r="N74" s="47">
        <v>44850</v>
      </c>
      <c r="O74" s="101">
        <v>116978</v>
      </c>
      <c r="P74" s="100">
        <v>125881.35</v>
      </c>
      <c r="Q74" s="139">
        <v>138469.48500000002</v>
      </c>
    </row>
    <row r="75" spans="1:17" s="9" customFormat="1" ht="42.5" x14ac:dyDescent="0.35">
      <c r="A75" s="10" t="s">
        <v>524</v>
      </c>
      <c r="B75" s="33" t="s">
        <v>201</v>
      </c>
      <c r="C75" s="14" t="s">
        <v>1091</v>
      </c>
      <c r="D75" s="31" t="s">
        <v>480</v>
      </c>
      <c r="E75" s="10" t="s">
        <v>586</v>
      </c>
      <c r="F75" s="35" t="s">
        <v>10</v>
      </c>
      <c r="G75" s="32" t="s">
        <v>572</v>
      </c>
      <c r="H75" s="37" t="s">
        <v>573</v>
      </c>
      <c r="I75" s="37" t="s">
        <v>574</v>
      </c>
      <c r="J75" s="36" t="s">
        <v>575</v>
      </c>
      <c r="K75" s="36" t="s">
        <v>576</v>
      </c>
      <c r="L75" s="36">
        <v>1</v>
      </c>
      <c r="M75" s="46">
        <v>0</v>
      </c>
      <c r="N75" s="46">
        <v>0</v>
      </c>
      <c r="O75" s="100">
        <v>4000</v>
      </c>
      <c r="P75" s="100">
        <v>4290.58</v>
      </c>
      <c r="Q75" s="139">
        <v>4719.6379999999999</v>
      </c>
    </row>
    <row r="76" spans="1:17" s="9" customFormat="1" ht="42.5" x14ac:dyDescent="0.35">
      <c r="A76" s="10" t="s">
        <v>525</v>
      </c>
      <c r="B76" s="33" t="s">
        <v>202</v>
      </c>
      <c r="C76" s="14" t="s">
        <v>1092</v>
      </c>
      <c r="D76" s="31" t="s">
        <v>480</v>
      </c>
      <c r="E76" s="10" t="s">
        <v>586</v>
      </c>
      <c r="F76" s="35" t="s">
        <v>10</v>
      </c>
      <c r="G76" s="32" t="s">
        <v>572</v>
      </c>
      <c r="H76" s="37" t="s">
        <v>573</v>
      </c>
      <c r="I76" s="37" t="s">
        <v>574</v>
      </c>
      <c r="J76" s="36" t="s">
        <v>575</v>
      </c>
      <c r="K76" s="36" t="s">
        <v>576</v>
      </c>
      <c r="L76" s="36">
        <v>1</v>
      </c>
      <c r="M76" s="46">
        <v>0</v>
      </c>
      <c r="N76" s="46">
        <v>0</v>
      </c>
      <c r="O76" s="100">
        <v>11000</v>
      </c>
      <c r="P76" s="100">
        <v>11799.1</v>
      </c>
      <c r="Q76" s="139">
        <v>12979.010000000002</v>
      </c>
    </row>
    <row r="77" spans="1:17" ht="42.5" x14ac:dyDescent="0.35">
      <c r="A77" s="10" t="s">
        <v>526</v>
      </c>
      <c r="B77" s="33" t="s">
        <v>202</v>
      </c>
      <c r="C77" s="14" t="s">
        <v>1093</v>
      </c>
      <c r="D77" s="31" t="s">
        <v>1089</v>
      </c>
      <c r="E77" s="10" t="s">
        <v>586</v>
      </c>
      <c r="F77" s="34" t="s">
        <v>10</v>
      </c>
      <c r="G77" s="39" t="s">
        <v>583</v>
      </c>
      <c r="H77" s="30" t="s">
        <v>729</v>
      </c>
      <c r="I77" s="30" t="s">
        <v>736</v>
      </c>
      <c r="J77" s="38" t="s">
        <v>753</v>
      </c>
      <c r="K77" s="41" t="s">
        <v>731</v>
      </c>
      <c r="L77" s="38">
        <v>1</v>
      </c>
      <c r="M77" s="47">
        <v>0</v>
      </c>
      <c r="N77" s="47">
        <v>0</v>
      </c>
      <c r="O77" s="100">
        <v>11000</v>
      </c>
      <c r="P77" s="100">
        <v>11784.71</v>
      </c>
      <c r="Q77" s="139">
        <v>12963.181</v>
      </c>
    </row>
    <row r="78" spans="1:17" s="9" customFormat="1" ht="42.5" x14ac:dyDescent="0.35">
      <c r="A78" s="10" t="s">
        <v>527</v>
      </c>
      <c r="B78" s="33" t="s">
        <v>203</v>
      </c>
      <c r="C78" s="14" t="s">
        <v>1094</v>
      </c>
      <c r="D78" s="31" t="s">
        <v>480</v>
      </c>
      <c r="E78" s="10" t="s">
        <v>586</v>
      </c>
      <c r="F78" s="35" t="s">
        <v>10</v>
      </c>
      <c r="G78" s="32" t="s">
        <v>572</v>
      </c>
      <c r="H78" s="37" t="s">
        <v>573</v>
      </c>
      <c r="I78" s="37" t="s">
        <v>574</v>
      </c>
      <c r="J78" s="36" t="s">
        <v>575</v>
      </c>
      <c r="K78" s="36" t="s">
        <v>576</v>
      </c>
      <c r="L78" s="36">
        <v>1</v>
      </c>
      <c r="M78" s="46">
        <v>0</v>
      </c>
      <c r="N78" s="46">
        <v>0</v>
      </c>
      <c r="O78" s="100">
        <v>11000</v>
      </c>
      <c r="P78" s="100">
        <v>11799.1</v>
      </c>
      <c r="Q78" s="139">
        <v>12979.010000000002</v>
      </c>
    </row>
    <row r="79" spans="1:17" ht="42.5" x14ac:dyDescent="0.35">
      <c r="A79" s="10">
        <v>47</v>
      </c>
      <c r="B79" s="33" t="s">
        <v>203</v>
      </c>
      <c r="C79" s="14" t="s">
        <v>1094</v>
      </c>
      <c r="D79" s="31" t="s">
        <v>1089</v>
      </c>
      <c r="E79" s="10" t="s">
        <v>586</v>
      </c>
      <c r="F79" s="34" t="s">
        <v>10</v>
      </c>
      <c r="G79" s="39" t="s">
        <v>583</v>
      </c>
      <c r="H79" s="30" t="s">
        <v>729</v>
      </c>
      <c r="I79" s="30" t="s">
        <v>736</v>
      </c>
      <c r="J79" s="38" t="s">
        <v>753</v>
      </c>
      <c r="K79" s="41" t="s">
        <v>731</v>
      </c>
      <c r="L79" s="38">
        <v>1</v>
      </c>
      <c r="M79" s="47">
        <v>0</v>
      </c>
      <c r="N79" s="47">
        <v>0</v>
      </c>
      <c r="O79" s="100">
        <v>1500</v>
      </c>
      <c r="P79" s="100">
        <v>1607.01</v>
      </c>
      <c r="Q79" s="139">
        <v>1767.7110000000002</v>
      </c>
    </row>
    <row r="80" spans="1:17" s="9" customFormat="1" ht="42.5" x14ac:dyDescent="0.35">
      <c r="A80" s="10" t="s">
        <v>528</v>
      </c>
      <c r="B80" s="33" t="s">
        <v>204</v>
      </c>
      <c r="C80" s="14" t="s">
        <v>1095</v>
      </c>
      <c r="D80" s="31" t="s">
        <v>480</v>
      </c>
      <c r="E80" s="10" t="s">
        <v>586</v>
      </c>
      <c r="F80" s="35" t="s">
        <v>10</v>
      </c>
      <c r="G80" s="32" t="s">
        <v>572</v>
      </c>
      <c r="H80" s="37" t="s">
        <v>573</v>
      </c>
      <c r="I80" s="37" t="s">
        <v>574</v>
      </c>
      <c r="J80" s="36" t="s">
        <v>575</v>
      </c>
      <c r="K80" s="36" t="s">
        <v>576</v>
      </c>
      <c r="L80" s="36">
        <v>1</v>
      </c>
      <c r="M80" s="46">
        <v>0</v>
      </c>
      <c r="N80" s="46">
        <v>0</v>
      </c>
      <c r="O80" s="100">
        <v>8000</v>
      </c>
      <c r="P80" s="100">
        <v>8581.16</v>
      </c>
      <c r="Q80" s="139">
        <v>9439.2759999999998</v>
      </c>
    </row>
    <row r="81" spans="1:17" ht="42.5" x14ac:dyDescent="0.35">
      <c r="A81" s="10" t="s">
        <v>529</v>
      </c>
      <c r="B81" s="33" t="s">
        <v>204</v>
      </c>
      <c r="C81" s="14" t="s">
        <v>1095</v>
      </c>
      <c r="D81" s="31" t="s">
        <v>1089</v>
      </c>
      <c r="E81" s="10" t="s">
        <v>586</v>
      </c>
      <c r="F81" s="34" t="s">
        <v>10</v>
      </c>
      <c r="G81" s="39" t="s">
        <v>583</v>
      </c>
      <c r="H81" s="30" t="s">
        <v>729</v>
      </c>
      <c r="I81" s="30" t="s">
        <v>736</v>
      </c>
      <c r="J81" s="38" t="s">
        <v>753</v>
      </c>
      <c r="K81" s="41" t="s">
        <v>731</v>
      </c>
      <c r="L81" s="38">
        <v>1</v>
      </c>
      <c r="M81" s="47">
        <v>0</v>
      </c>
      <c r="N81" s="47">
        <v>0</v>
      </c>
      <c r="O81" s="100">
        <v>5000</v>
      </c>
      <c r="P81" s="100">
        <v>5356.69</v>
      </c>
      <c r="Q81" s="139">
        <v>5892.3590000000004</v>
      </c>
    </row>
    <row r="82" spans="1:17" s="9" customFormat="1" ht="42.5" x14ac:dyDescent="0.35">
      <c r="A82" s="10" t="s">
        <v>530</v>
      </c>
      <c r="B82" s="33" t="s">
        <v>205</v>
      </c>
      <c r="C82" s="14" t="s">
        <v>1096</v>
      </c>
      <c r="D82" s="31" t="s">
        <v>480</v>
      </c>
      <c r="E82" s="10" t="s">
        <v>586</v>
      </c>
      <c r="F82" s="35" t="s">
        <v>10</v>
      </c>
      <c r="G82" s="32" t="s">
        <v>572</v>
      </c>
      <c r="H82" s="37" t="s">
        <v>573</v>
      </c>
      <c r="I82" s="37" t="s">
        <v>574</v>
      </c>
      <c r="J82" s="36" t="s">
        <v>575</v>
      </c>
      <c r="K82" s="36" t="s">
        <v>576</v>
      </c>
      <c r="L82" s="36">
        <v>1</v>
      </c>
      <c r="M82" s="46">
        <v>0</v>
      </c>
      <c r="N82" s="46">
        <v>0</v>
      </c>
      <c r="O82" s="100">
        <v>1500</v>
      </c>
      <c r="P82" s="100">
        <v>1608.97</v>
      </c>
      <c r="Q82" s="139">
        <v>1769.8670000000002</v>
      </c>
    </row>
    <row r="83" spans="1:17" ht="42.5" x14ac:dyDescent="0.35">
      <c r="A83" s="10" t="s">
        <v>531</v>
      </c>
      <c r="B83" s="33" t="s">
        <v>205</v>
      </c>
      <c r="C83" s="14" t="s">
        <v>1096</v>
      </c>
      <c r="D83" s="31" t="s">
        <v>1089</v>
      </c>
      <c r="E83" s="10" t="s">
        <v>586</v>
      </c>
      <c r="F83" s="34" t="s">
        <v>10</v>
      </c>
      <c r="G83" s="39" t="s">
        <v>583</v>
      </c>
      <c r="H83" s="30" t="s">
        <v>729</v>
      </c>
      <c r="I83" s="30" t="s">
        <v>736</v>
      </c>
      <c r="J83" s="38" t="s">
        <v>753</v>
      </c>
      <c r="K83" s="41" t="s">
        <v>731</v>
      </c>
      <c r="L83" s="38">
        <v>1</v>
      </c>
      <c r="M83" s="47">
        <v>0</v>
      </c>
      <c r="N83" s="47">
        <v>0</v>
      </c>
      <c r="O83" s="101">
        <v>825.5</v>
      </c>
      <c r="P83" s="100">
        <v>884.39</v>
      </c>
      <c r="Q83" s="139">
        <v>972.82900000000006</v>
      </c>
    </row>
    <row r="84" spans="1:17" s="9" customFormat="1" ht="42.5" x14ac:dyDescent="0.35">
      <c r="A84" s="10" t="s">
        <v>532</v>
      </c>
      <c r="B84" s="33" t="s">
        <v>206</v>
      </c>
      <c r="C84" s="14" t="s">
        <v>1097</v>
      </c>
      <c r="D84" s="31" t="s">
        <v>480</v>
      </c>
      <c r="E84" s="10" t="s">
        <v>586</v>
      </c>
      <c r="F84" s="35" t="s">
        <v>10</v>
      </c>
      <c r="G84" s="32" t="s">
        <v>572</v>
      </c>
      <c r="H84" s="37" t="s">
        <v>573</v>
      </c>
      <c r="I84" s="37" t="s">
        <v>574</v>
      </c>
      <c r="J84" s="36" t="s">
        <v>575</v>
      </c>
      <c r="K84" s="36" t="s">
        <v>576</v>
      </c>
      <c r="L84" s="36">
        <v>1</v>
      </c>
      <c r="M84" s="46">
        <v>0</v>
      </c>
      <c r="N84" s="46">
        <v>0</v>
      </c>
      <c r="O84" s="100">
        <v>2000</v>
      </c>
      <c r="P84" s="100">
        <v>2145.29</v>
      </c>
      <c r="Q84" s="139">
        <v>2359.819</v>
      </c>
    </row>
    <row r="85" spans="1:17" ht="42.5" x14ac:dyDescent="0.35">
      <c r="A85" s="16" t="s">
        <v>533</v>
      </c>
      <c r="B85" s="19" t="s">
        <v>206</v>
      </c>
      <c r="C85" s="14" t="s">
        <v>1097</v>
      </c>
      <c r="D85" s="31" t="s">
        <v>1089</v>
      </c>
      <c r="E85" s="10" t="s">
        <v>586</v>
      </c>
      <c r="F85" s="34" t="s">
        <v>10</v>
      </c>
      <c r="G85" s="39" t="s">
        <v>583</v>
      </c>
      <c r="H85" s="30" t="s">
        <v>729</v>
      </c>
      <c r="I85" s="30" t="s">
        <v>736</v>
      </c>
      <c r="J85" s="38" t="s">
        <v>753</v>
      </c>
      <c r="K85" s="41" t="s">
        <v>731</v>
      </c>
      <c r="L85" s="38">
        <v>1</v>
      </c>
      <c r="M85" s="47">
        <v>0</v>
      </c>
      <c r="N85" s="47">
        <v>0</v>
      </c>
      <c r="O85" s="103">
        <v>1079.5</v>
      </c>
      <c r="P85" s="100">
        <v>1156.51</v>
      </c>
      <c r="Q85" s="139">
        <v>1272.1610000000001</v>
      </c>
    </row>
    <row r="86" spans="1:17" s="9" customFormat="1" ht="56.5" x14ac:dyDescent="0.35">
      <c r="A86" s="10" t="s">
        <v>534</v>
      </c>
      <c r="B86" s="33" t="s">
        <v>207</v>
      </c>
      <c r="C86" s="14" t="s">
        <v>1098</v>
      </c>
      <c r="D86" s="31" t="s">
        <v>480</v>
      </c>
      <c r="E86" s="10" t="s">
        <v>586</v>
      </c>
      <c r="F86" s="35" t="s">
        <v>10</v>
      </c>
      <c r="G86" s="32" t="s">
        <v>572</v>
      </c>
      <c r="H86" s="37" t="s">
        <v>573</v>
      </c>
      <c r="I86" s="37" t="s">
        <v>574</v>
      </c>
      <c r="J86" s="36" t="s">
        <v>575</v>
      </c>
      <c r="K86" s="36" t="s">
        <v>576</v>
      </c>
      <c r="L86" s="36">
        <v>1</v>
      </c>
      <c r="M86" s="46">
        <v>0</v>
      </c>
      <c r="N86" s="46">
        <v>0</v>
      </c>
      <c r="O86" s="100">
        <v>5000</v>
      </c>
      <c r="P86" s="100">
        <v>5363.23</v>
      </c>
      <c r="Q86" s="139">
        <v>5899.5529999999999</v>
      </c>
    </row>
    <row r="87" spans="1:17" ht="56.5" x14ac:dyDescent="0.35">
      <c r="A87" s="10" t="s">
        <v>535</v>
      </c>
      <c r="B87" s="33" t="s">
        <v>207</v>
      </c>
      <c r="C87" s="14" t="s">
        <v>1099</v>
      </c>
      <c r="D87" s="31" t="s">
        <v>1089</v>
      </c>
      <c r="E87" s="10" t="s">
        <v>586</v>
      </c>
      <c r="F87" s="34" t="s">
        <v>10</v>
      </c>
      <c r="G87" s="39" t="s">
        <v>583</v>
      </c>
      <c r="H87" s="30" t="s">
        <v>729</v>
      </c>
      <c r="I87" s="30" t="s">
        <v>736</v>
      </c>
      <c r="J87" s="38" t="s">
        <v>753</v>
      </c>
      <c r="K87" s="41" t="s">
        <v>731</v>
      </c>
      <c r="L87" s="38">
        <v>1</v>
      </c>
      <c r="M87" s="47">
        <v>0</v>
      </c>
      <c r="N87" s="47">
        <v>0</v>
      </c>
      <c r="O87" s="101">
        <v>2032</v>
      </c>
      <c r="P87" s="100">
        <v>2176.96</v>
      </c>
      <c r="Q87" s="139">
        <v>2394.6560000000004</v>
      </c>
    </row>
    <row r="88" spans="1:17" ht="28.5" x14ac:dyDescent="0.35">
      <c r="A88" s="10">
        <v>52</v>
      </c>
      <c r="B88" s="33" t="s">
        <v>208</v>
      </c>
      <c r="C88" s="14" t="s">
        <v>465</v>
      </c>
      <c r="D88" s="31" t="s">
        <v>1089</v>
      </c>
      <c r="E88" s="10" t="s">
        <v>15</v>
      </c>
      <c r="F88" s="34" t="s">
        <v>10</v>
      </c>
      <c r="G88" s="39" t="s">
        <v>737</v>
      </c>
      <c r="H88" s="30" t="s">
        <v>738</v>
      </c>
      <c r="I88" s="30" t="s">
        <v>739</v>
      </c>
      <c r="J88" s="38" t="s">
        <v>575</v>
      </c>
      <c r="K88" s="41" t="s">
        <v>731</v>
      </c>
      <c r="L88" s="38">
        <v>1</v>
      </c>
      <c r="M88" s="47">
        <v>13799.999999999998</v>
      </c>
      <c r="N88" s="47">
        <v>44850</v>
      </c>
      <c r="O88" s="101">
        <v>206066.2</v>
      </c>
      <c r="P88" s="100">
        <v>221927.64</v>
      </c>
      <c r="Q88" s="139">
        <v>244120.40400000004</v>
      </c>
    </row>
    <row r="89" spans="1:17" ht="28.5" x14ac:dyDescent="0.35">
      <c r="A89" s="10">
        <v>53</v>
      </c>
      <c r="B89" s="33" t="s">
        <v>208</v>
      </c>
      <c r="C89" s="14" t="s">
        <v>1081</v>
      </c>
      <c r="D89" s="31" t="s">
        <v>1089</v>
      </c>
      <c r="E89" s="10" t="s">
        <v>586</v>
      </c>
      <c r="F89" s="34" t="s">
        <v>10</v>
      </c>
      <c r="G89" s="39" t="s">
        <v>737</v>
      </c>
      <c r="H89" s="30" t="s">
        <v>738</v>
      </c>
      <c r="I89" s="30" t="s">
        <v>739</v>
      </c>
      <c r="J89" s="38" t="s">
        <v>753</v>
      </c>
      <c r="K89" s="41" t="s">
        <v>731</v>
      </c>
      <c r="L89" s="38">
        <v>1</v>
      </c>
      <c r="M89" s="47">
        <v>0</v>
      </c>
      <c r="N89" s="47">
        <v>0</v>
      </c>
      <c r="O89" s="101">
        <v>5715</v>
      </c>
      <c r="P89" s="100">
        <v>6122.69</v>
      </c>
      <c r="Q89" s="139">
        <v>6734.9589999999998</v>
      </c>
    </row>
    <row r="90" spans="1:17" ht="42.5" x14ac:dyDescent="0.35">
      <c r="A90" s="10">
        <v>54</v>
      </c>
      <c r="B90" s="33" t="s">
        <v>209</v>
      </c>
      <c r="C90" s="14" t="s">
        <v>1082</v>
      </c>
      <c r="D90" s="31" t="s">
        <v>1089</v>
      </c>
      <c r="E90" s="10" t="s">
        <v>586</v>
      </c>
      <c r="F90" s="34" t="s">
        <v>16</v>
      </c>
      <c r="G90" s="39" t="s">
        <v>737</v>
      </c>
      <c r="H90" s="30" t="s">
        <v>738</v>
      </c>
      <c r="I90" s="30" t="s">
        <v>739</v>
      </c>
      <c r="J90" s="38" t="s">
        <v>753</v>
      </c>
      <c r="K90" s="41" t="s">
        <v>731</v>
      </c>
      <c r="L90" s="38">
        <v>1</v>
      </c>
      <c r="M90" s="47">
        <v>0</v>
      </c>
      <c r="N90" s="47">
        <v>0</v>
      </c>
      <c r="O90" s="101">
        <v>7747</v>
      </c>
      <c r="P90" s="100">
        <v>8299.65</v>
      </c>
      <c r="Q90" s="139">
        <v>9129.6149999999998</v>
      </c>
    </row>
    <row r="91" spans="1:17" ht="28.5" x14ac:dyDescent="0.35">
      <c r="A91" s="10">
        <v>55</v>
      </c>
      <c r="B91" s="33" t="s">
        <v>210</v>
      </c>
      <c r="C91" s="14" t="s">
        <v>1100</v>
      </c>
      <c r="D91" s="31" t="s">
        <v>1089</v>
      </c>
      <c r="E91" s="10" t="s">
        <v>586</v>
      </c>
      <c r="F91" s="34" t="s">
        <v>10</v>
      </c>
      <c r="G91" s="39" t="s">
        <v>737</v>
      </c>
      <c r="H91" s="30" t="s">
        <v>738</v>
      </c>
      <c r="I91" s="30" t="s">
        <v>739</v>
      </c>
      <c r="J91" s="38" t="s">
        <v>753</v>
      </c>
      <c r="K91" s="41" t="s">
        <v>731</v>
      </c>
      <c r="L91" s="38">
        <v>1</v>
      </c>
      <c r="M91" s="47">
        <v>0</v>
      </c>
      <c r="N91" s="47">
        <v>0</v>
      </c>
      <c r="O91" s="101">
        <v>8509</v>
      </c>
      <c r="P91" s="100">
        <v>9116.01</v>
      </c>
      <c r="Q91" s="139">
        <v>10027.611000000001</v>
      </c>
    </row>
    <row r="92" spans="1:17" ht="42.5" x14ac:dyDescent="0.35">
      <c r="A92" s="16">
        <v>56</v>
      </c>
      <c r="B92" s="19" t="s">
        <v>211</v>
      </c>
      <c r="C92" s="14" t="s">
        <v>466</v>
      </c>
      <c r="D92" s="31" t="s">
        <v>1089</v>
      </c>
      <c r="E92" s="10" t="s">
        <v>586</v>
      </c>
      <c r="F92" s="34" t="s">
        <v>10</v>
      </c>
      <c r="G92" s="39" t="s">
        <v>737</v>
      </c>
      <c r="H92" s="30" t="s">
        <v>738</v>
      </c>
      <c r="I92" s="30" t="s">
        <v>739</v>
      </c>
      <c r="J92" s="38" t="s">
        <v>753</v>
      </c>
      <c r="K92" s="41" t="s">
        <v>731</v>
      </c>
      <c r="L92" s="38">
        <v>1</v>
      </c>
      <c r="M92" s="47">
        <v>0</v>
      </c>
      <c r="N92" s="47">
        <v>0</v>
      </c>
      <c r="O92" s="103">
        <v>825.5</v>
      </c>
      <c r="P92" s="100">
        <v>884.39</v>
      </c>
      <c r="Q92" s="139">
        <v>972.82900000000006</v>
      </c>
    </row>
    <row r="93" spans="1:17" ht="28.5" x14ac:dyDescent="0.35">
      <c r="A93" s="10">
        <v>57</v>
      </c>
      <c r="B93" s="33" t="s">
        <v>212</v>
      </c>
      <c r="C93" s="14" t="s">
        <v>467</v>
      </c>
      <c r="D93" s="31" t="s">
        <v>1089</v>
      </c>
      <c r="E93" s="10" t="s">
        <v>586</v>
      </c>
      <c r="F93" s="34" t="s">
        <v>10</v>
      </c>
      <c r="G93" s="39" t="s">
        <v>737</v>
      </c>
      <c r="H93" s="30" t="s">
        <v>738</v>
      </c>
      <c r="I93" s="30" t="s">
        <v>739</v>
      </c>
      <c r="J93" s="38" t="s">
        <v>753</v>
      </c>
      <c r="K93" s="41" t="s">
        <v>731</v>
      </c>
      <c r="L93" s="38">
        <v>1</v>
      </c>
      <c r="M93" s="47">
        <v>0</v>
      </c>
      <c r="N93" s="47">
        <v>0</v>
      </c>
      <c r="O93" s="101">
        <v>1079.5</v>
      </c>
      <c r="P93" s="100">
        <v>1156.51</v>
      </c>
      <c r="Q93" s="139">
        <v>1272.1610000000001</v>
      </c>
    </row>
    <row r="94" spans="1:17" ht="56.5" x14ac:dyDescent="0.35">
      <c r="A94" s="10">
        <v>58</v>
      </c>
      <c r="B94" s="33" t="s">
        <v>213</v>
      </c>
      <c r="C94" s="14" t="s">
        <v>1083</v>
      </c>
      <c r="D94" s="31" t="s">
        <v>1089</v>
      </c>
      <c r="E94" s="10" t="s">
        <v>586</v>
      </c>
      <c r="F94" s="34" t="s">
        <v>10</v>
      </c>
      <c r="G94" s="39" t="s">
        <v>737</v>
      </c>
      <c r="H94" s="30" t="s">
        <v>738</v>
      </c>
      <c r="I94" s="30" t="s">
        <v>739</v>
      </c>
      <c r="J94" s="38" t="s">
        <v>753</v>
      </c>
      <c r="K94" s="41" t="s">
        <v>731</v>
      </c>
      <c r="L94" s="38">
        <v>1</v>
      </c>
      <c r="M94" s="47">
        <v>0</v>
      </c>
      <c r="N94" s="47">
        <v>0</v>
      </c>
      <c r="O94" s="101">
        <v>2032</v>
      </c>
      <c r="P94" s="100">
        <v>2176.96</v>
      </c>
      <c r="Q94" s="139">
        <v>2394.6560000000004</v>
      </c>
    </row>
    <row r="95" spans="1:17" ht="42.5" x14ac:dyDescent="0.35">
      <c r="A95" s="10">
        <v>59</v>
      </c>
      <c r="B95" s="33" t="s">
        <v>214</v>
      </c>
      <c r="C95" s="31" t="s">
        <v>468</v>
      </c>
      <c r="D95" s="31" t="s">
        <v>1089</v>
      </c>
      <c r="E95" s="10" t="s">
        <v>586</v>
      </c>
      <c r="F95" s="34" t="s">
        <v>10</v>
      </c>
      <c r="G95" s="39" t="s">
        <v>737</v>
      </c>
      <c r="H95" s="30" t="s">
        <v>738</v>
      </c>
      <c r="I95" s="30" t="s">
        <v>739</v>
      </c>
      <c r="J95" s="38" t="s">
        <v>753</v>
      </c>
      <c r="K95" s="41" t="s">
        <v>731</v>
      </c>
      <c r="L95" s="38">
        <v>1</v>
      </c>
      <c r="M95" s="47">
        <v>0</v>
      </c>
      <c r="N95" s="47">
        <v>0</v>
      </c>
      <c r="O95" s="101">
        <v>15875</v>
      </c>
      <c r="P95" s="100">
        <v>17007.48</v>
      </c>
      <c r="Q95" s="139">
        <v>18708.228000000003</v>
      </c>
    </row>
    <row r="96" spans="1:17" s="9" customFormat="1" ht="28.5" x14ac:dyDescent="0.35">
      <c r="A96" s="10" t="s">
        <v>536</v>
      </c>
      <c r="B96" s="33" t="s">
        <v>215</v>
      </c>
      <c r="C96" s="31" t="s">
        <v>465</v>
      </c>
      <c r="D96" s="31" t="s">
        <v>480</v>
      </c>
      <c r="E96" s="10" t="s">
        <v>15</v>
      </c>
      <c r="F96" s="35" t="s">
        <v>10</v>
      </c>
      <c r="G96" s="32" t="s">
        <v>572</v>
      </c>
      <c r="H96" s="37" t="s">
        <v>573</v>
      </c>
      <c r="I96" s="37" t="s">
        <v>574</v>
      </c>
      <c r="J96" s="36" t="s">
        <v>575</v>
      </c>
      <c r="K96" s="36" t="s">
        <v>576</v>
      </c>
      <c r="L96" s="36">
        <v>1</v>
      </c>
      <c r="M96" s="46">
        <v>20000</v>
      </c>
      <c r="N96" s="46">
        <v>50000</v>
      </c>
      <c r="O96" s="100">
        <v>110000</v>
      </c>
      <c r="P96" s="100">
        <v>117990.95</v>
      </c>
      <c r="Q96" s="139">
        <v>129790.04500000001</v>
      </c>
    </row>
    <row r="97" spans="1:17" ht="28.5" x14ac:dyDescent="0.35">
      <c r="A97" s="16" t="s">
        <v>537</v>
      </c>
      <c r="B97" s="19" t="s">
        <v>215</v>
      </c>
      <c r="C97" s="31" t="s">
        <v>465</v>
      </c>
      <c r="D97" s="31" t="s">
        <v>1089</v>
      </c>
      <c r="E97" s="10" t="s">
        <v>15</v>
      </c>
      <c r="F97" s="34" t="s">
        <v>10</v>
      </c>
      <c r="G97" s="39" t="s">
        <v>572</v>
      </c>
      <c r="H97" s="30" t="s">
        <v>574</v>
      </c>
      <c r="I97" s="30" t="s">
        <v>740</v>
      </c>
      <c r="J97" s="38" t="s">
        <v>575</v>
      </c>
      <c r="K97" s="41" t="s">
        <v>731</v>
      </c>
      <c r="L97" s="38">
        <v>1</v>
      </c>
      <c r="M97" s="47">
        <v>13799.999999999998</v>
      </c>
      <c r="N97" s="47">
        <v>44850</v>
      </c>
      <c r="O97" s="103">
        <v>126500</v>
      </c>
      <c r="P97" s="100">
        <v>136050.54999999999</v>
      </c>
      <c r="Q97" s="139">
        <v>149655.60500000001</v>
      </c>
    </row>
    <row r="98" spans="1:17" s="9" customFormat="1" ht="56.5" x14ac:dyDescent="0.35">
      <c r="A98" s="10" t="s">
        <v>538</v>
      </c>
      <c r="B98" s="33" t="s">
        <v>215</v>
      </c>
      <c r="C98" s="31" t="s">
        <v>453</v>
      </c>
      <c r="D98" s="31" t="s">
        <v>480</v>
      </c>
      <c r="E98" s="10" t="s">
        <v>586</v>
      </c>
      <c r="F98" s="35" t="s">
        <v>10</v>
      </c>
      <c r="G98" s="32" t="s">
        <v>572</v>
      </c>
      <c r="H98" s="37" t="s">
        <v>573</v>
      </c>
      <c r="I98" s="37" t="s">
        <v>574</v>
      </c>
      <c r="J98" s="36" t="s">
        <v>575</v>
      </c>
      <c r="K98" s="36" t="s">
        <v>576</v>
      </c>
      <c r="L98" s="36">
        <v>1</v>
      </c>
      <c r="M98" s="46">
        <v>0</v>
      </c>
      <c r="N98" s="46">
        <v>0</v>
      </c>
      <c r="O98" s="100">
        <v>4000</v>
      </c>
      <c r="P98" s="100">
        <v>4290.58</v>
      </c>
      <c r="Q98" s="139">
        <v>4719.6379999999999</v>
      </c>
    </row>
    <row r="99" spans="1:17" ht="42.5" x14ac:dyDescent="0.35">
      <c r="A99" s="10" t="s">
        <v>539</v>
      </c>
      <c r="B99" s="33" t="s">
        <v>215</v>
      </c>
      <c r="C99" s="31" t="s">
        <v>1084</v>
      </c>
      <c r="D99" s="31" t="s">
        <v>1089</v>
      </c>
      <c r="E99" s="10" t="s">
        <v>586</v>
      </c>
      <c r="F99" s="34" t="s">
        <v>10</v>
      </c>
      <c r="G99" s="39" t="s">
        <v>572</v>
      </c>
      <c r="H99" s="30" t="s">
        <v>574</v>
      </c>
      <c r="I99" s="30" t="s">
        <v>740</v>
      </c>
      <c r="J99" s="38" t="s">
        <v>753</v>
      </c>
      <c r="K99" s="41" t="s">
        <v>731</v>
      </c>
      <c r="L99" s="38">
        <v>1</v>
      </c>
      <c r="M99" s="47">
        <v>0</v>
      </c>
      <c r="N99" s="47">
        <v>0</v>
      </c>
      <c r="O99" s="101">
        <v>5715</v>
      </c>
      <c r="P99" s="100">
        <v>6122.69</v>
      </c>
      <c r="Q99" s="139">
        <v>6734.9589999999998</v>
      </c>
    </row>
    <row r="100" spans="1:17" s="9" customFormat="1" ht="56.5" x14ac:dyDescent="0.35">
      <c r="A100" s="10" t="s">
        <v>540</v>
      </c>
      <c r="B100" s="33" t="s">
        <v>216</v>
      </c>
      <c r="C100" s="31" t="s">
        <v>1085</v>
      </c>
      <c r="D100" s="31" t="s">
        <v>480</v>
      </c>
      <c r="E100" s="10" t="s">
        <v>586</v>
      </c>
      <c r="F100" s="35" t="s">
        <v>10</v>
      </c>
      <c r="G100" s="32" t="s">
        <v>572</v>
      </c>
      <c r="H100" s="37" t="s">
        <v>573</v>
      </c>
      <c r="I100" s="37" t="s">
        <v>574</v>
      </c>
      <c r="J100" s="36" t="s">
        <v>575</v>
      </c>
      <c r="K100" s="36" t="s">
        <v>576</v>
      </c>
      <c r="L100" s="36">
        <v>1</v>
      </c>
      <c r="M100" s="46">
        <v>0</v>
      </c>
      <c r="N100" s="46">
        <v>0</v>
      </c>
      <c r="O100" s="100">
        <v>8000</v>
      </c>
      <c r="P100" s="100">
        <v>8581.16</v>
      </c>
      <c r="Q100" s="139">
        <v>9439.2759999999998</v>
      </c>
    </row>
    <row r="101" spans="1:17" ht="42.5" x14ac:dyDescent="0.35">
      <c r="A101" s="10" t="s">
        <v>544</v>
      </c>
      <c r="B101" s="33" t="s">
        <v>216</v>
      </c>
      <c r="C101" s="31" t="s">
        <v>749</v>
      </c>
      <c r="D101" s="31" t="s">
        <v>1089</v>
      </c>
      <c r="E101" s="10" t="s">
        <v>586</v>
      </c>
      <c r="F101" s="34" t="s">
        <v>10</v>
      </c>
      <c r="G101" s="39" t="s">
        <v>572</v>
      </c>
      <c r="H101" s="30" t="s">
        <v>574</v>
      </c>
      <c r="I101" s="30" t="s">
        <v>740</v>
      </c>
      <c r="J101" s="38" t="s">
        <v>753</v>
      </c>
      <c r="K101" s="41" t="s">
        <v>731</v>
      </c>
      <c r="L101" s="38">
        <v>1</v>
      </c>
      <c r="M101" s="47">
        <v>0</v>
      </c>
      <c r="N101" s="47">
        <v>0</v>
      </c>
      <c r="O101" s="101">
        <v>7747</v>
      </c>
      <c r="P101" s="100">
        <v>8299.65</v>
      </c>
      <c r="Q101" s="139">
        <v>9129.6149999999998</v>
      </c>
    </row>
    <row r="102" spans="1:17" s="9" customFormat="1" ht="56.5" x14ac:dyDescent="0.35">
      <c r="A102" s="10" t="s">
        <v>542</v>
      </c>
      <c r="B102" s="33" t="s">
        <v>217</v>
      </c>
      <c r="C102" s="31" t="s">
        <v>750</v>
      </c>
      <c r="D102" s="31" t="s">
        <v>480</v>
      </c>
      <c r="E102" s="10" t="s">
        <v>586</v>
      </c>
      <c r="F102" s="35" t="s">
        <v>10</v>
      </c>
      <c r="G102" s="32" t="s">
        <v>572</v>
      </c>
      <c r="H102" s="37" t="s">
        <v>573</v>
      </c>
      <c r="I102" s="37" t="s">
        <v>574</v>
      </c>
      <c r="J102" s="36" t="s">
        <v>575</v>
      </c>
      <c r="K102" s="36" t="s">
        <v>576</v>
      </c>
      <c r="L102" s="36">
        <v>1</v>
      </c>
      <c r="M102" s="46">
        <v>0</v>
      </c>
      <c r="N102" s="46">
        <v>0</v>
      </c>
      <c r="O102" s="100">
        <v>11000</v>
      </c>
      <c r="P102" s="100">
        <v>11799.1</v>
      </c>
      <c r="Q102" s="139">
        <v>12979.010000000002</v>
      </c>
    </row>
    <row r="103" spans="1:17" ht="42.5" x14ac:dyDescent="0.35">
      <c r="A103" s="10" t="s">
        <v>548</v>
      </c>
      <c r="B103" s="33" t="s">
        <v>217</v>
      </c>
      <c r="C103" s="31" t="s">
        <v>1101</v>
      </c>
      <c r="D103" s="31" t="s">
        <v>1089</v>
      </c>
      <c r="E103" s="10" t="s">
        <v>586</v>
      </c>
      <c r="F103" s="34" t="s">
        <v>10</v>
      </c>
      <c r="G103" s="39" t="s">
        <v>572</v>
      </c>
      <c r="H103" s="30" t="s">
        <v>574</v>
      </c>
      <c r="I103" s="30" t="s">
        <v>740</v>
      </c>
      <c r="J103" s="38" t="s">
        <v>753</v>
      </c>
      <c r="K103" s="41" t="s">
        <v>731</v>
      </c>
      <c r="L103" s="38">
        <v>1</v>
      </c>
      <c r="M103" s="47">
        <v>0</v>
      </c>
      <c r="N103" s="47">
        <v>0</v>
      </c>
      <c r="O103" s="101">
        <v>8509</v>
      </c>
      <c r="P103" s="100">
        <v>9116.01</v>
      </c>
      <c r="Q103" s="139">
        <v>10027.611000000001</v>
      </c>
    </row>
    <row r="104" spans="1:17" s="9" customFormat="1" ht="56.5" x14ac:dyDescent="0.35">
      <c r="A104" s="10" t="s">
        <v>543</v>
      </c>
      <c r="B104" s="33" t="s">
        <v>218</v>
      </c>
      <c r="C104" s="31" t="s">
        <v>1102</v>
      </c>
      <c r="D104" s="31" t="s">
        <v>480</v>
      </c>
      <c r="E104" s="10" t="s">
        <v>586</v>
      </c>
      <c r="F104" s="35" t="s">
        <v>10</v>
      </c>
      <c r="G104" s="32" t="s">
        <v>572</v>
      </c>
      <c r="H104" s="37" t="s">
        <v>573</v>
      </c>
      <c r="I104" s="37" t="s">
        <v>574</v>
      </c>
      <c r="J104" s="36" t="s">
        <v>575</v>
      </c>
      <c r="K104" s="36" t="s">
        <v>576</v>
      </c>
      <c r="L104" s="36">
        <v>1</v>
      </c>
      <c r="M104" s="46">
        <v>0</v>
      </c>
      <c r="N104" s="46">
        <v>0</v>
      </c>
      <c r="O104" s="100">
        <v>8000</v>
      </c>
      <c r="P104" s="100">
        <v>8581.16</v>
      </c>
      <c r="Q104" s="139">
        <v>9439.2759999999998</v>
      </c>
    </row>
    <row r="105" spans="1:17" ht="42.5" x14ac:dyDescent="0.35">
      <c r="A105" s="10" t="s">
        <v>541</v>
      </c>
      <c r="B105" s="33" t="s">
        <v>218</v>
      </c>
      <c r="C105" s="31" t="s">
        <v>469</v>
      </c>
      <c r="D105" s="31" t="s">
        <v>1089</v>
      </c>
      <c r="E105" s="10" t="s">
        <v>586</v>
      </c>
      <c r="F105" s="34" t="s">
        <v>10</v>
      </c>
      <c r="G105" s="39" t="s">
        <v>572</v>
      </c>
      <c r="H105" s="30" t="s">
        <v>574</v>
      </c>
      <c r="I105" s="30" t="s">
        <v>740</v>
      </c>
      <c r="J105" s="38" t="s">
        <v>753</v>
      </c>
      <c r="K105" s="41" t="s">
        <v>731</v>
      </c>
      <c r="L105" s="38">
        <v>1</v>
      </c>
      <c r="M105" s="47">
        <v>0</v>
      </c>
      <c r="N105" s="47">
        <v>0</v>
      </c>
      <c r="O105" s="101">
        <v>825.5</v>
      </c>
      <c r="P105" s="100">
        <v>884.39</v>
      </c>
      <c r="Q105" s="139">
        <v>972.82900000000006</v>
      </c>
    </row>
    <row r="106" spans="1:17" s="9" customFormat="1" ht="56.5" x14ac:dyDescent="0.35">
      <c r="A106" s="10" t="s">
        <v>545</v>
      </c>
      <c r="B106" s="33" t="s">
        <v>219</v>
      </c>
      <c r="C106" s="31" t="s">
        <v>454</v>
      </c>
      <c r="D106" s="31" t="s">
        <v>480</v>
      </c>
      <c r="E106" s="10" t="s">
        <v>586</v>
      </c>
      <c r="F106" s="35" t="s">
        <v>10</v>
      </c>
      <c r="G106" s="32" t="s">
        <v>572</v>
      </c>
      <c r="H106" s="37" t="s">
        <v>573</v>
      </c>
      <c r="I106" s="37" t="s">
        <v>574</v>
      </c>
      <c r="J106" s="36" t="s">
        <v>575</v>
      </c>
      <c r="K106" s="36" t="s">
        <v>576</v>
      </c>
      <c r="L106" s="36">
        <v>1</v>
      </c>
      <c r="M106" s="46">
        <v>0</v>
      </c>
      <c r="N106" s="46">
        <v>0</v>
      </c>
      <c r="O106" s="100">
        <v>1500</v>
      </c>
      <c r="P106" s="100">
        <v>1608.97</v>
      </c>
      <c r="Q106" s="139">
        <v>1769.8670000000002</v>
      </c>
    </row>
    <row r="107" spans="1:17" ht="42.5" x14ac:dyDescent="0.35">
      <c r="A107" s="10" t="s">
        <v>550</v>
      </c>
      <c r="B107" s="33" t="s">
        <v>219</v>
      </c>
      <c r="C107" s="31" t="s">
        <v>470</v>
      </c>
      <c r="D107" s="31" t="s">
        <v>1089</v>
      </c>
      <c r="E107" s="10" t="s">
        <v>586</v>
      </c>
      <c r="F107" s="34" t="s">
        <v>10</v>
      </c>
      <c r="G107" s="39" t="s">
        <v>572</v>
      </c>
      <c r="H107" s="30" t="s">
        <v>574</v>
      </c>
      <c r="I107" s="30" t="s">
        <v>740</v>
      </c>
      <c r="J107" s="38" t="s">
        <v>753</v>
      </c>
      <c r="K107" s="41" t="s">
        <v>731</v>
      </c>
      <c r="L107" s="38">
        <v>1</v>
      </c>
      <c r="M107" s="47">
        <v>0</v>
      </c>
      <c r="N107" s="47">
        <v>0</v>
      </c>
      <c r="O107" s="101">
        <v>1079.5</v>
      </c>
      <c r="P107" s="100">
        <v>1156.51</v>
      </c>
      <c r="Q107" s="139">
        <v>1272.1610000000001</v>
      </c>
    </row>
    <row r="108" spans="1:17" s="9" customFormat="1" ht="56.5" x14ac:dyDescent="0.35">
      <c r="A108" s="10" t="s">
        <v>547</v>
      </c>
      <c r="B108" s="33" t="s">
        <v>220</v>
      </c>
      <c r="C108" s="31" t="s">
        <v>455</v>
      </c>
      <c r="D108" s="31" t="s">
        <v>480</v>
      </c>
      <c r="E108" s="10" t="s">
        <v>586</v>
      </c>
      <c r="F108" s="35" t="s">
        <v>10</v>
      </c>
      <c r="G108" s="32" t="s">
        <v>572</v>
      </c>
      <c r="H108" s="37" t="s">
        <v>573</v>
      </c>
      <c r="I108" s="37" t="s">
        <v>574</v>
      </c>
      <c r="J108" s="36" t="s">
        <v>575</v>
      </c>
      <c r="K108" s="36" t="s">
        <v>576</v>
      </c>
      <c r="L108" s="36">
        <v>1</v>
      </c>
      <c r="M108" s="46">
        <v>0</v>
      </c>
      <c r="N108" s="46">
        <v>0</v>
      </c>
      <c r="O108" s="100">
        <v>2000</v>
      </c>
      <c r="P108" s="100">
        <v>2145.29</v>
      </c>
      <c r="Q108" s="139">
        <v>2359.819</v>
      </c>
    </row>
    <row r="109" spans="1:17" ht="56.5" x14ac:dyDescent="0.35">
      <c r="A109" s="10" t="s">
        <v>551</v>
      </c>
      <c r="B109" s="33" t="s">
        <v>220</v>
      </c>
      <c r="C109" s="31" t="s">
        <v>1086</v>
      </c>
      <c r="D109" s="31" t="s">
        <v>1089</v>
      </c>
      <c r="E109" s="10" t="s">
        <v>586</v>
      </c>
      <c r="F109" s="10" t="s">
        <v>10</v>
      </c>
      <c r="G109" s="39" t="s">
        <v>572</v>
      </c>
      <c r="H109" s="30" t="s">
        <v>574</v>
      </c>
      <c r="I109" s="30" t="s">
        <v>740</v>
      </c>
      <c r="J109" s="38" t="s">
        <v>753</v>
      </c>
      <c r="K109" s="41" t="s">
        <v>731</v>
      </c>
      <c r="L109" s="38">
        <v>1</v>
      </c>
      <c r="M109" s="47">
        <v>0</v>
      </c>
      <c r="N109" s="47">
        <v>0</v>
      </c>
      <c r="O109" s="101">
        <v>2032</v>
      </c>
      <c r="P109" s="100">
        <v>2176.96</v>
      </c>
      <c r="Q109" s="139">
        <v>2394.6560000000004</v>
      </c>
    </row>
    <row r="110" spans="1:17" s="9" customFormat="1" ht="84.5" x14ac:dyDescent="0.35">
      <c r="A110" s="10" t="s">
        <v>549</v>
      </c>
      <c r="B110" s="33" t="s">
        <v>221</v>
      </c>
      <c r="C110" s="31" t="s">
        <v>1087</v>
      </c>
      <c r="D110" s="31" t="s">
        <v>480</v>
      </c>
      <c r="E110" s="10" t="s">
        <v>586</v>
      </c>
      <c r="F110" s="36" t="s">
        <v>10</v>
      </c>
      <c r="G110" s="32" t="s">
        <v>572</v>
      </c>
      <c r="H110" s="37" t="s">
        <v>573</v>
      </c>
      <c r="I110" s="37" t="s">
        <v>574</v>
      </c>
      <c r="J110" s="36" t="s">
        <v>575</v>
      </c>
      <c r="K110" s="36" t="s">
        <v>576</v>
      </c>
      <c r="L110" s="36">
        <v>1</v>
      </c>
      <c r="M110" s="46">
        <v>0</v>
      </c>
      <c r="N110" s="46">
        <v>0</v>
      </c>
      <c r="O110" s="100">
        <v>2500</v>
      </c>
      <c r="P110" s="100">
        <v>2681.61</v>
      </c>
      <c r="Q110" s="139">
        <v>2949.7710000000002</v>
      </c>
    </row>
    <row r="111" spans="1:17" ht="42.5" x14ac:dyDescent="0.35">
      <c r="A111" s="10" t="s">
        <v>546</v>
      </c>
      <c r="B111" s="33" t="s">
        <v>221</v>
      </c>
      <c r="C111" s="31" t="s">
        <v>471</v>
      </c>
      <c r="D111" s="31" t="s">
        <v>1089</v>
      </c>
      <c r="E111" s="10" t="s">
        <v>586</v>
      </c>
      <c r="F111" s="10" t="s">
        <v>10</v>
      </c>
      <c r="G111" s="39" t="s">
        <v>572</v>
      </c>
      <c r="H111" s="30" t="s">
        <v>574</v>
      </c>
      <c r="I111" s="30" t="s">
        <v>740</v>
      </c>
      <c r="J111" s="38" t="s">
        <v>753</v>
      </c>
      <c r="K111" s="41" t="s">
        <v>731</v>
      </c>
      <c r="L111" s="38">
        <v>1</v>
      </c>
      <c r="M111" s="47">
        <v>0</v>
      </c>
      <c r="N111" s="47">
        <v>0</v>
      </c>
      <c r="O111" s="101">
        <v>15875</v>
      </c>
      <c r="P111" s="100">
        <v>17007.48</v>
      </c>
      <c r="Q111" s="139">
        <v>18708.228000000003</v>
      </c>
    </row>
    <row r="112" spans="1:17" s="9" customFormat="1" ht="70.5" x14ac:dyDescent="0.35">
      <c r="A112" s="10">
        <v>68</v>
      </c>
      <c r="B112" s="33" t="s">
        <v>222</v>
      </c>
      <c r="C112" s="31" t="s">
        <v>456</v>
      </c>
      <c r="D112" s="31" t="s">
        <v>480</v>
      </c>
      <c r="E112" s="10" t="s">
        <v>586</v>
      </c>
      <c r="F112" s="36" t="s">
        <v>10</v>
      </c>
      <c r="G112" s="32" t="s">
        <v>572</v>
      </c>
      <c r="H112" s="37" t="s">
        <v>573</v>
      </c>
      <c r="I112" s="37" t="s">
        <v>574</v>
      </c>
      <c r="J112" s="36" t="s">
        <v>575</v>
      </c>
      <c r="K112" s="36" t="s">
        <v>576</v>
      </c>
      <c r="L112" s="36">
        <v>1</v>
      </c>
      <c r="M112" s="46">
        <v>0</v>
      </c>
      <c r="N112" s="46">
        <v>0</v>
      </c>
      <c r="O112" s="100">
        <v>17000</v>
      </c>
      <c r="P112" s="100">
        <v>18234.97</v>
      </c>
      <c r="Q112" s="139">
        <v>20058.467000000004</v>
      </c>
    </row>
    <row r="113" spans="1:17" s="9" customFormat="1" ht="28.5" x14ac:dyDescent="0.35">
      <c r="A113" s="10" t="s">
        <v>552</v>
      </c>
      <c r="B113" s="33" t="s">
        <v>223</v>
      </c>
      <c r="C113" s="31" t="s">
        <v>25</v>
      </c>
      <c r="D113" s="31" t="s">
        <v>480</v>
      </c>
      <c r="E113" s="10" t="s">
        <v>15</v>
      </c>
      <c r="F113" s="36" t="s">
        <v>10</v>
      </c>
      <c r="G113" s="32" t="s">
        <v>572</v>
      </c>
      <c r="H113" s="37" t="s">
        <v>573</v>
      </c>
      <c r="I113" s="37" t="s">
        <v>574</v>
      </c>
      <c r="J113" s="36" t="s">
        <v>575</v>
      </c>
      <c r="K113" s="36" t="s">
        <v>576</v>
      </c>
      <c r="L113" s="36">
        <v>1</v>
      </c>
      <c r="M113" s="46">
        <v>20000</v>
      </c>
      <c r="N113" s="46">
        <v>50000</v>
      </c>
      <c r="O113" s="100">
        <v>79000</v>
      </c>
      <c r="P113" s="100">
        <v>84738.96</v>
      </c>
      <c r="Q113" s="139">
        <v>93212.856000000014</v>
      </c>
    </row>
    <row r="114" spans="1:17" ht="28.5" x14ac:dyDescent="0.35">
      <c r="A114" s="10" t="s">
        <v>553</v>
      </c>
      <c r="B114" s="33" t="s">
        <v>223</v>
      </c>
      <c r="C114" s="31" t="s">
        <v>25</v>
      </c>
      <c r="D114" s="31" t="s">
        <v>1089</v>
      </c>
      <c r="E114" s="10" t="s">
        <v>15</v>
      </c>
      <c r="F114" s="10" t="s">
        <v>10</v>
      </c>
      <c r="G114" s="39" t="s">
        <v>583</v>
      </c>
      <c r="H114" s="30" t="s">
        <v>732</v>
      </c>
      <c r="I114" s="30" t="s">
        <v>741</v>
      </c>
      <c r="J114" s="38" t="s">
        <v>575</v>
      </c>
      <c r="K114" s="41" t="s">
        <v>731</v>
      </c>
      <c r="L114" s="38">
        <v>1</v>
      </c>
      <c r="M114" s="47">
        <v>13799.999999999998</v>
      </c>
      <c r="N114" s="47">
        <v>44850</v>
      </c>
      <c r="O114" s="101">
        <v>84879.78</v>
      </c>
      <c r="P114" s="100">
        <v>91194.17</v>
      </c>
      <c r="Q114" s="139">
        <v>100313.587</v>
      </c>
    </row>
    <row r="115" spans="1:17" s="9" customFormat="1" ht="70.5" x14ac:dyDescent="0.35">
      <c r="A115" s="10" t="s">
        <v>554</v>
      </c>
      <c r="B115" s="33" t="s">
        <v>223</v>
      </c>
      <c r="C115" s="31" t="s">
        <v>751</v>
      </c>
      <c r="D115" s="31" t="s">
        <v>480</v>
      </c>
      <c r="E115" s="10" t="s">
        <v>586</v>
      </c>
      <c r="F115" s="36" t="s">
        <v>10</v>
      </c>
      <c r="G115" s="32" t="s">
        <v>572</v>
      </c>
      <c r="H115" s="37" t="s">
        <v>573</v>
      </c>
      <c r="I115" s="37" t="s">
        <v>574</v>
      </c>
      <c r="J115" s="36" t="s">
        <v>575</v>
      </c>
      <c r="K115" s="36" t="s">
        <v>576</v>
      </c>
      <c r="L115" s="36">
        <v>1</v>
      </c>
      <c r="M115" s="46">
        <v>0</v>
      </c>
      <c r="N115" s="46">
        <v>0</v>
      </c>
      <c r="O115" s="100">
        <v>11000</v>
      </c>
      <c r="P115" s="100">
        <v>11799.1</v>
      </c>
      <c r="Q115" s="139">
        <v>12979.010000000002</v>
      </c>
    </row>
    <row r="116" spans="1:17" ht="56.5" x14ac:dyDescent="0.35">
      <c r="A116" s="10" t="s">
        <v>555</v>
      </c>
      <c r="B116" s="33" t="s">
        <v>223</v>
      </c>
      <c r="C116" s="31" t="s">
        <v>752</v>
      </c>
      <c r="D116" s="31" t="s">
        <v>1089</v>
      </c>
      <c r="E116" s="10" t="s">
        <v>586</v>
      </c>
      <c r="F116" s="10" t="s">
        <v>10</v>
      </c>
      <c r="G116" s="39" t="s">
        <v>583</v>
      </c>
      <c r="H116" s="30" t="s">
        <v>732</v>
      </c>
      <c r="I116" s="30" t="s">
        <v>741</v>
      </c>
      <c r="J116" s="38" t="s">
        <v>753</v>
      </c>
      <c r="K116" s="41" t="s">
        <v>731</v>
      </c>
      <c r="L116" s="38">
        <v>1</v>
      </c>
      <c r="M116" s="47">
        <v>0</v>
      </c>
      <c r="N116" s="47">
        <v>0</v>
      </c>
      <c r="O116" s="101">
        <v>11430</v>
      </c>
      <c r="P116" s="100">
        <v>12245.38</v>
      </c>
      <c r="Q116" s="139">
        <v>13469.918</v>
      </c>
    </row>
    <row r="117" spans="1:17" s="9" customFormat="1" ht="70.5" x14ac:dyDescent="0.35">
      <c r="A117" s="10" t="s">
        <v>556</v>
      </c>
      <c r="B117" s="33" t="s">
        <v>224</v>
      </c>
      <c r="C117" s="31" t="s">
        <v>161</v>
      </c>
      <c r="D117" s="31" t="s">
        <v>480</v>
      </c>
      <c r="E117" s="10" t="s">
        <v>586</v>
      </c>
      <c r="F117" s="36" t="s">
        <v>10</v>
      </c>
      <c r="G117" s="32" t="s">
        <v>572</v>
      </c>
      <c r="H117" s="37" t="s">
        <v>573</v>
      </c>
      <c r="I117" s="37" t="s">
        <v>574</v>
      </c>
      <c r="J117" s="36" t="s">
        <v>575</v>
      </c>
      <c r="K117" s="36" t="s">
        <v>576</v>
      </c>
      <c r="L117" s="36">
        <v>1</v>
      </c>
      <c r="M117" s="46">
        <v>0</v>
      </c>
      <c r="N117" s="46">
        <v>0</v>
      </c>
      <c r="O117" s="100">
        <v>3500</v>
      </c>
      <c r="P117" s="100">
        <v>3754.26</v>
      </c>
      <c r="Q117" s="139">
        <v>4129.6860000000006</v>
      </c>
    </row>
    <row r="118" spans="1:17" ht="42.5" x14ac:dyDescent="0.35">
      <c r="A118" s="10" t="s">
        <v>557</v>
      </c>
      <c r="B118" s="33" t="s">
        <v>224</v>
      </c>
      <c r="C118" s="31" t="s">
        <v>472</v>
      </c>
      <c r="D118" s="31" t="s">
        <v>1089</v>
      </c>
      <c r="E118" s="10" t="s">
        <v>586</v>
      </c>
      <c r="F118" s="10" t="s">
        <v>10</v>
      </c>
      <c r="G118" s="39" t="s">
        <v>583</v>
      </c>
      <c r="H118" s="30" t="s">
        <v>732</v>
      </c>
      <c r="I118" s="30" t="s">
        <v>741</v>
      </c>
      <c r="J118" s="38" t="s">
        <v>753</v>
      </c>
      <c r="K118" s="41" t="s">
        <v>731</v>
      </c>
      <c r="L118" s="38">
        <v>1</v>
      </c>
      <c r="M118" s="47">
        <v>0</v>
      </c>
      <c r="N118" s="47">
        <v>0</v>
      </c>
      <c r="O118" s="101">
        <v>127</v>
      </c>
      <c r="P118" s="100">
        <v>136.06</v>
      </c>
      <c r="Q118" s="139">
        <v>149.66600000000003</v>
      </c>
    </row>
    <row r="119" spans="1:17" s="9" customFormat="1" ht="84.5" x14ac:dyDescent="0.35">
      <c r="A119" s="10" t="s">
        <v>558</v>
      </c>
      <c r="B119" s="33" t="s">
        <v>225</v>
      </c>
      <c r="C119" s="31" t="s">
        <v>162</v>
      </c>
      <c r="D119" s="31" t="s">
        <v>480</v>
      </c>
      <c r="E119" s="10" t="s">
        <v>586</v>
      </c>
      <c r="F119" s="36" t="s">
        <v>10</v>
      </c>
      <c r="G119" s="32" t="s">
        <v>572</v>
      </c>
      <c r="H119" s="37" t="s">
        <v>573</v>
      </c>
      <c r="I119" s="37" t="s">
        <v>574</v>
      </c>
      <c r="J119" s="36" t="s">
        <v>575</v>
      </c>
      <c r="K119" s="36" t="s">
        <v>576</v>
      </c>
      <c r="L119" s="36">
        <v>1</v>
      </c>
      <c r="M119" s="46">
        <v>0</v>
      </c>
      <c r="N119" s="46">
        <v>0</v>
      </c>
      <c r="O119" s="100">
        <v>2000</v>
      </c>
      <c r="P119" s="100">
        <v>2145.29</v>
      </c>
      <c r="Q119" s="139">
        <v>2359.819</v>
      </c>
    </row>
    <row r="120" spans="1:17" ht="56.5" x14ac:dyDescent="0.35">
      <c r="A120" s="10" t="s">
        <v>559</v>
      </c>
      <c r="B120" s="33" t="s">
        <v>225</v>
      </c>
      <c r="C120" s="31" t="s">
        <v>473</v>
      </c>
      <c r="D120" s="31" t="s">
        <v>1089</v>
      </c>
      <c r="E120" s="10" t="s">
        <v>586</v>
      </c>
      <c r="F120" s="10" t="s">
        <v>10</v>
      </c>
      <c r="G120" s="39" t="s">
        <v>583</v>
      </c>
      <c r="H120" s="30" t="s">
        <v>732</v>
      </c>
      <c r="I120" s="30" t="s">
        <v>741</v>
      </c>
      <c r="J120" s="38" t="s">
        <v>753</v>
      </c>
      <c r="K120" s="41" t="s">
        <v>731</v>
      </c>
      <c r="L120" s="38">
        <v>1</v>
      </c>
      <c r="M120" s="47">
        <v>0</v>
      </c>
      <c r="N120" s="47">
        <v>0</v>
      </c>
      <c r="O120" s="101">
        <v>1968.5</v>
      </c>
      <c r="P120" s="100">
        <v>2108.9299999999998</v>
      </c>
      <c r="Q120" s="139">
        <v>2319.8229999999999</v>
      </c>
    </row>
    <row r="121" spans="1:17" s="9" customFormat="1" ht="70.5" x14ac:dyDescent="0.35">
      <c r="A121" s="10" t="s">
        <v>560</v>
      </c>
      <c r="B121" s="33" t="s">
        <v>481</v>
      </c>
      <c r="C121" s="31" t="s">
        <v>163</v>
      </c>
      <c r="D121" s="31" t="s">
        <v>480</v>
      </c>
      <c r="E121" s="10" t="s">
        <v>586</v>
      </c>
      <c r="F121" s="36" t="s">
        <v>10</v>
      </c>
      <c r="G121" s="32" t="s">
        <v>572</v>
      </c>
      <c r="H121" s="37" t="s">
        <v>573</v>
      </c>
      <c r="I121" s="37" t="s">
        <v>574</v>
      </c>
      <c r="J121" s="36" t="s">
        <v>575</v>
      </c>
      <c r="K121" s="36" t="s">
        <v>576</v>
      </c>
      <c r="L121" s="36">
        <v>1</v>
      </c>
      <c r="M121" s="46">
        <v>0</v>
      </c>
      <c r="N121" s="46">
        <v>0</v>
      </c>
      <c r="O121" s="100">
        <v>2500</v>
      </c>
      <c r="P121" s="100">
        <v>2681.61</v>
      </c>
      <c r="Q121" s="139">
        <v>2949.7710000000002</v>
      </c>
    </row>
    <row r="122" spans="1:17" ht="42.5" x14ac:dyDescent="0.35">
      <c r="A122" s="10" t="s">
        <v>561</v>
      </c>
      <c r="B122" s="33" t="s">
        <v>481</v>
      </c>
      <c r="C122" s="31" t="s">
        <v>474</v>
      </c>
      <c r="D122" s="31" t="s">
        <v>1089</v>
      </c>
      <c r="E122" s="10" t="s">
        <v>586</v>
      </c>
      <c r="F122" s="10" t="s">
        <v>10</v>
      </c>
      <c r="G122" s="39" t="s">
        <v>583</v>
      </c>
      <c r="H122" s="30" t="s">
        <v>732</v>
      </c>
      <c r="I122" s="30" t="s">
        <v>741</v>
      </c>
      <c r="J122" s="38" t="s">
        <v>753</v>
      </c>
      <c r="K122" s="41" t="s">
        <v>731</v>
      </c>
      <c r="L122" s="38">
        <v>1</v>
      </c>
      <c r="M122" s="47">
        <v>0</v>
      </c>
      <c r="N122" s="47">
        <v>0</v>
      </c>
      <c r="O122" s="101">
        <v>495.3</v>
      </c>
      <c r="P122" s="100">
        <v>530.63</v>
      </c>
      <c r="Q122" s="139">
        <v>583.6930000000001</v>
      </c>
    </row>
    <row r="123" spans="1:17" s="9" customFormat="1" ht="70.5" x14ac:dyDescent="0.35">
      <c r="A123" s="10" t="s">
        <v>562</v>
      </c>
      <c r="B123" s="33" t="s">
        <v>226</v>
      </c>
      <c r="C123" s="31" t="s">
        <v>164</v>
      </c>
      <c r="D123" s="31" t="s">
        <v>480</v>
      </c>
      <c r="E123" s="10" t="s">
        <v>586</v>
      </c>
      <c r="F123" s="36" t="s">
        <v>10</v>
      </c>
      <c r="G123" s="32" t="s">
        <v>572</v>
      </c>
      <c r="H123" s="37" t="s">
        <v>573</v>
      </c>
      <c r="I123" s="37" t="s">
        <v>574</v>
      </c>
      <c r="J123" s="36" t="s">
        <v>575</v>
      </c>
      <c r="K123" s="36" t="s">
        <v>576</v>
      </c>
      <c r="L123" s="36">
        <v>1</v>
      </c>
      <c r="M123" s="46">
        <v>0</v>
      </c>
      <c r="N123" s="46">
        <v>0</v>
      </c>
      <c r="O123" s="100">
        <v>1000</v>
      </c>
      <c r="P123" s="100">
        <v>1072.6500000000001</v>
      </c>
      <c r="Q123" s="139">
        <v>1179.9150000000002</v>
      </c>
    </row>
    <row r="124" spans="1:17" ht="42.5" x14ac:dyDescent="0.35">
      <c r="A124" s="10" t="s">
        <v>563</v>
      </c>
      <c r="B124" s="33" t="s">
        <v>226</v>
      </c>
      <c r="C124" s="31" t="s">
        <v>475</v>
      </c>
      <c r="D124" s="31" t="s">
        <v>1089</v>
      </c>
      <c r="E124" s="10" t="s">
        <v>586</v>
      </c>
      <c r="F124" s="10" t="s">
        <v>10</v>
      </c>
      <c r="G124" s="39" t="s">
        <v>583</v>
      </c>
      <c r="H124" s="30" t="s">
        <v>732</v>
      </c>
      <c r="I124" s="30" t="s">
        <v>741</v>
      </c>
      <c r="J124" s="38" t="s">
        <v>753</v>
      </c>
      <c r="K124" s="41" t="s">
        <v>731</v>
      </c>
      <c r="L124" s="38">
        <v>1</v>
      </c>
      <c r="M124" s="47">
        <v>0</v>
      </c>
      <c r="N124" s="47">
        <v>0</v>
      </c>
      <c r="O124" s="101">
        <v>508</v>
      </c>
      <c r="P124" s="100">
        <v>544.24</v>
      </c>
      <c r="Q124" s="139">
        <v>598.6640000000001</v>
      </c>
    </row>
    <row r="125" spans="1:17" ht="42.5" x14ac:dyDescent="0.35">
      <c r="A125" s="10">
        <v>75</v>
      </c>
      <c r="B125" s="33" t="s">
        <v>227</v>
      </c>
      <c r="C125" s="31" t="s">
        <v>476</v>
      </c>
      <c r="D125" s="31" t="s">
        <v>1089</v>
      </c>
      <c r="E125" s="10" t="s">
        <v>586</v>
      </c>
      <c r="F125" s="10" t="s">
        <v>10</v>
      </c>
      <c r="G125" s="39" t="s">
        <v>583</v>
      </c>
      <c r="H125" s="30" t="s">
        <v>732</v>
      </c>
      <c r="I125" s="30" t="s">
        <v>741</v>
      </c>
      <c r="J125" s="38" t="s">
        <v>753</v>
      </c>
      <c r="K125" s="41" t="s">
        <v>731</v>
      </c>
      <c r="L125" s="38">
        <v>1</v>
      </c>
      <c r="M125" s="47">
        <v>0</v>
      </c>
      <c r="N125" s="47">
        <v>0</v>
      </c>
      <c r="O125" s="101">
        <v>12065</v>
      </c>
      <c r="P125" s="100">
        <v>12925.68</v>
      </c>
      <c r="Q125" s="139">
        <v>14218.248000000001</v>
      </c>
    </row>
    <row r="126" spans="1:17" ht="42.5" x14ac:dyDescent="0.35">
      <c r="A126" s="10">
        <v>76</v>
      </c>
      <c r="B126" s="33" t="s">
        <v>228</v>
      </c>
      <c r="C126" s="31" t="s">
        <v>477</v>
      </c>
      <c r="D126" s="31" t="s">
        <v>1089</v>
      </c>
      <c r="E126" s="10" t="s">
        <v>586</v>
      </c>
      <c r="F126" s="10" t="s">
        <v>10</v>
      </c>
      <c r="G126" s="39" t="s">
        <v>583</v>
      </c>
      <c r="H126" s="30" t="s">
        <v>732</v>
      </c>
      <c r="I126" s="30" t="s">
        <v>741</v>
      </c>
      <c r="J126" s="38" t="s">
        <v>753</v>
      </c>
      <c r="K126" s="41" t="s">
        <v>731</v>
      </c>
      <c r="L126" s="38">
        <v>1</v>
      </c>
      <c r="M126" s="47">
        <v>0</v>
      </c>
      <c r="N126" s="47">
        <v>0</v>
      </c>
      <c r="O126" s="101">
        <v>19050</v>
      </c>
      <c r="P126" s="100">
        <v>20408.97</v>
      </c>
      <c r="Q126" s="139">
        <v>22449.867000000002</v>
      </c>
    </row>
    <row r="127" spans="1:17" s="9" customFormat="1" ht="70.5" x14ac:dyDescent="0.35">
      <c r="A127" s="10">
        <v>77</v>
      </c>
      <c r="B127" s="33" t="s">
        <v>229</v>
      </c>
      <c r="C127" s="31" t="s">
        <v>165</v>
      </c>
      <c r="D127" s="31" t="s">
        <v>480</v>
      </c>
      <c r="E127" s="10" t="s">
        <v>586</v>
      </c>
      <c r="F127" s="36" t="s">
        <v>10</v>
      </c>
      <c r="G127" s="32" t="s">
        <v>572</v>
      </c>
      <c r="H127" s="37" t="s">
        <v>573</v>
      </c>
      <c r="I127" s="37" t="s">
        <v>574</v>
      </c>
      <c r="J127" s="36" t="s">
        <v>575</v>
      </c>
      <c r="K127" s="36" t="s">
        <v>576</v>
      </c>
      <c r="L127" s="36">
        <v>1</v>
      </c>
      <c r="M127" s="46">
        <v>20000</v>
      </c>
      <c r="N127" s="46">
        <v>50000</v>
      </c>
      <c r="O127" s="100">
        <v>79000</v>
      </c>
      <c r="P127" s="100">
        <v>84738.96</v>
      </c>
      <c r="Q127" s="139">
        <v>93212.856000000014</v>
      </c>
    </row>
    <row r="128" spans="1:17" s="9" customFormat="1" ht="84.5" x14ac:dyDescent="0.35">
      <c r="A128" s="10">
        <v>78</v>
      </c>
      <c r="B128" s="33" t="s">
        <v>230</v>
      </c>
      <c r="C128" s="31" t="s">
        <v>1088</v>
      </c>
      <c r="D128" s="31" t="s">
        <v>480</v>
      </c>
      <c r="E128" s="10" t="s">
        <v>586</v>
      </c>
      <c r="F128" s="36" t="s">
        <v>10</v>
      </c>
      <c r="G128" s="32" t="s">
        <v>572</v>
      </c>
      <c r="H128" s="37" t="s">
        <v>573</v>
      </c>
      <c r="I128" s="37" t="s">
        <v>574</v>
      </c>
      <c r="J128" s="36" t="s">
        <v>575</v>
      </c>
      <c r="K128" s="36" t="s">
        <v>576</v>
      </c>
      <c r="L128" s="36">
        <v>1</v>
      </c>
      <c r="M128" s="46">
        <v>0</v>
      </c>
      <c r="N128" s="46">
        <v>0</v>
      </c>
      <c r="O128" s="100">
        <v>11000</v>
      </c>
      <c r="P128" s="100">
        <v>11799.1</v>
      </c>
      <c r="Q128" s="139">
        <v>12979.010000000002</v>
      </c>
    </row>
    <row r="129" spans="1:17" s="9" customFormat="1" ht="84.5" x14ac:dyDescent="0.35">
      <c r="A129" s="10">
        <v>79</v>
      </c>
      <c r="B129" s="33" t="s">
        <v>1103</v>
      </c>
      <c r="C129" s="31" t="s">
        <v>166</v>
      </c>
      <c r="D129" s="31" t="s">
        <v>480</v>
      </c>
      <c r="E129" s="10" t="s">
        <v>586</v>
      </c>
      <c r="F129" s="36" t="s">
        <v>10</v>
      </c>
      <c r="G129" s="32" t="s">
        <v>572</v>
      </c>
      <c r="H129" s="37" t="s">
        <v>573</v>
      </c>
      <c r="I129" s="37" t="s">
        <v>574</v>
      </c>
      <c r="J129" s="36" t="s">
        <v>575</v>
      </c>
      <c r="K129" s="36" t="s">
        <v>576</v>
      </c>
      <c r="L129" s="36">
        <v>1</v>
      </c>
      <c r="M129" s="46">
        <v>0</v>
      </c>
      <c r="N129" s="46">
        <v>0</v>
      </c>
      <c r="O129" s="100">
        <v>3500</v>
      </c>
      <c r="P129" s="100">
        <v>3754.26</v>
      </c>
      <c r="Q129" s="139">
        <v>4129.6860000000006</v>
      </c>
    </row>
    <row r="130" spans="1:17" s="9" customFormat="1" ht="84.5" x14ac:dyDescent="0.35">
      <c r="A130" s="10">
        <v>80</v>
      </c>
      <c r="B130" s="33" t="s">
        <v>1104</v>
      </c>
      <c r="C130" s="31" t="s">
        <v>167</v>
      </c>
      <c r="D130" s="31" t="s">
        <v>480</v>
      </c>
      <c r="E130" s="10" t="s">
        <v>586</v>
      </c>
      <c r="F130" s="36" t="s">
        <v>13</v>
      </c>
      <c r="G130" s="32" t="s">
        <v>572</v>
      </c>
      <c r="H130" s="37" t="s">
        <v>573</v>
      </c>
      <c r="I130" s="37" t="s">
        <v>574</v>
      </c>
      <c r="J130" s="36" t="s">
        <v>575</v>
      </c>
      <c r="K130" s="36" t="s">
        <v>576</v>
      </c>
      <c r="L130" s="36">
        <v>1</v>
      </c>
      <c r="M130" s="46">
        <v>0</v>
      </c>
      <c r="N130" s="46">
        <v>0</v>
      </c>
      <c r="O130" s="100">
        <v>2000</v>
      </c>
      <c r="P130" s="100">
        <v>2145.29</v>
      </c>
      <c r="Q130" s="139">
        <v>2359.819</v>
      </c>
    </row>
    <row r="131" spans="1:17" s="9" customFormat="1" ht="70.5" x14ac:dyDescent="0.35">
      <c r="A131" s="10">
        <v>81</v>
      </c>
      <c r="B131" s="33" t="s">
        <v>224</v>
      </c>
      <c r="C131" s="31" t="s">
        <v>168</v>
      </c>
      <c r="D131" s="31" t="s">
        <v>480</v>
      </c>
      <c r="E131" s="10" t="s">
        <v>586</v>
      </c>
      <c r="F131" s="36" t="s">
        <v>10</v>
      </c>
      <c r="G131" s="32" t="s">
        <v>572</v>
      </c>
      <c r="H131" s="37" t="s">
        <v>573</v>
      </c>
      <c r="I131" s="37" t="s">
        <v>574</v>
      </c>
      <c r="J131" s="36" t="s">
        <v>575</v>
      </c>
      <c r="K131" s="36" t="s">
        <v>576</v>
      </c>
      <c r="L131" s="36">
        <v>1</v>
      </c>
      <c r="M131" s="46">
        <v>0</v>
      </c>
      <c r="N131" s="46">
        <v>0</v>
      </c>
      <c r="O131" s="100">
        <v>2500</v>
      </c>
      <c r="P131" s="100">
        <v>2681.61</v>
      </c>
      <c r="Q131" s="139">
        <v>2949.7710000000002</v>
      </c>
    </row>
    <row r="132" spans="1:17" s="9" customFormat="1" ht="70.5" x14ac:dyDescent="0.35">
      <c r="A132" s="10">
        <v>82</v>
      </c>
      <c r="B132" s="33" t="s">
        <v>225</v>
      </c>
      <c r="C132" s="31" t="s">
        <v>169</v>
      </c>
      <c r="D132" s="31" t="s">
        <v>480</v>
      </c>
      <c r="E132" s="10" t="s">
        <v>586</v>
      </c>
      <c r="F132" s="36" t="s">
        <v>10</v>
      </c>
      <c r="G132" s="32" t="s">
        <v>572</v>
      </c>
      <c r="H132" s="37" t="s">
        <v>573</v>
      </c>
      <c r="I132" s="37" t="s">
        <v>574</v>
      </c>
      <c r="J132" s="36" t="s">
        <v>575</v>
      </c>
      <c r="K132" s="36" t="s">
        <v>576</v>
      </c>
      <c r="L132" s="36">
        <v>1</v>
      </c>
      <c r="M132" s="46">
        <v>0</v>
      </c>
      <c r="N132" s="46">
        <v>0</v>
      </c>
      <c r="O132" s="100">
        <v>1000</v>
      </c>
      <c r="P132" s="100">
        <v>1072.6500000000001</v>
      </c>
      <c r="Q132" s="139">
        <v>1179.9150000000002</v>
      </c>
    </row>
    <row r="133" spans="1:17" s="9" customFormat="1" ht="28.5" x14ac:dyDescent="0.35">
      <c r="A133" s="10" t="s">
        <v>564</v>
      </c>
      <c r="B133" s="33" t="s">
        <v>231</v>
      </c>
      <c r="C133" s="31" t="s">
        <v>26</v>
      </c>
      <c r="D133" s="31" t="s">
        <v>480</v>
      </c>
      <c r="E133" s="10" t="s">
        <v>15</v>
      </c>
      <c r="F133" s="36" t="s">
        <v>10</v>
      </c>
      <c r="G133" s="32" t="s">
        <v>572</v>
      </c>
      <c r="H133" s="37" t="s">
        <v>573</v>
      </c>
      <c r="I133" s="37" t="s">
        <v>574</v>
      </c>
      <c r="J133" s="36" t="s">
        <v>575</v>
      </c>
      <c r="K133" s="36" t="s">
        <v>576</v>
      </c>
      <c r="L133" s="43">
        <v>1</v>
      </c>
      <c r="M133" s="46">
        <v>20000</v>
      </c>
      <c r="N133" s="46">
        <v>50000</v>
      </c>
      <c r="O133" s="100">
        <v>90000</v>
      </c>
      <c r="P133" s="100">
        <v>96538.05</v>
      </c>
      <c r="Q133" s="139">
        <v>106191.85500000001</v>
      </c>
    </row>
    <row r="134" spans="1:17" ht="28.5" x14ac:dyDescent="0.35">
      <c r="A134" s="16" t="s">
        <v>565</v>
      </c>
      <c r="B134" s="19" t="s">
        <v>231</v>
      </c>
      <c r="C134" s="31" t="s">
        <v>26</v>
      </c>
      <c r="D134" s="31" t="s">
        <v>1089</v>
      </c>
      <c r="E134" s="10" t="s">
        <v>15</v>
      </c>
      <c r="F134" s="10" t="s">
        <v>10</v>
      </c>
      <c r="G134" s="39" t="s">
        <v>583</v>
      </c>
      <c r="H134" s="30" t="s">
        <v>732</v>
      </c>
      <c r="I134" s="30" t="s">
        <v>742</v>
      </c>
      <c r="J134" s="38" t="s">
        <v>575</v>
      </c>
      <c r="K134" s="41" t="s">
        <v>731</v>
      </c>
      <c r="L134" s="38">
        <v>1</v>
      </c>
      <c r="M134" s="47">
        <v>11500</v>
      </c>
      <c r="N134" s="47">
        <v>37375</v>
      </c>
      <c r="O134" s="103">
        <v>91456.63</v>
      </c>
      <c r="P134" s="100">
        <v>98395.71</v>
      </c>
      <c r="Q134" s="139">
        <v>108235.28100000002</v>
      </c>
    </row>
    <row r="135" spans="1:17" ht="28.5" x14ac:dyDescent="0.35">
      <c r="A135" s="10">
        <v>84</v>
      </c>
      <c r="B135" s="33" t="s">
        <v>231</v>
      </c>
      <c r="C135" s="31" t="s">
        <v>478</v>
      </c>
      <c r="D135" s="31" t="s">
        <v>1089</v>
      </c>
      <c r="E135" s="10" t="s">
        <v>586</v>
      </c>
      <c r="F135" s="10" t="s">
        <v>10</v>
      </c>
      <c r="G135" s="39" t="s">
        <v>583</v>
      </c>
      <c r="H135" s="30" t="s">
        <v>732</v>
      </c>
      <c r="I135" s="30" t="s">
        <v>742</v>
      </c>
      <c r="J135" s="38" t="s">
        <v>753</v>
      </c>
      <c r="K135" s="41" t="s">
        <v>731</v>
      </c>
      <c r="L135" s="38">
        <v>1</v>
      </c>
      <c r="M135" s="47">
        <v>0</v>
      </c>
      <c r="N135" s="47">
        <v>0</v>
      </c>
      <c r="O135" s="101">
        <v>11430</v>
      </c>
      <c r="P135" s="100">
        <v>12245.38</v>
      </c>
      <c r="Q135" s="139">
        <v>13469.918</v>
      </c>
    </row>
    <row r="136" spans="1:17" s="9" customFormat="1" ht="28.5" x14ac:dyDescent="0.35">
      <c r="A136" s="10" t="s">
        <v>566</v>
      </c>
      <c r="B136" s="33" t="s">
        <v>232</v>
      </c>
      <c r="C136" s="31" t="s">
        <v>457</v>
      </c>
      <c r="D136" s="31" t="s">
        <v>480</v>
      </c>
      <c r="E136" s="10" t="s">
        <v>586</v>
      </c>
      <c r="F136" s="36" t="s">
        <v>10</v>
      </c>
      <c r="G136" s="32" t="s">
        <v>572</v>
      </c>
      <c r="H136" s="37" t="s">
        <v>573</v>
      </c>
      <c r="I136" s="37" t="s">
        <v>574</v>
      </c>
      <c r="J136" s="36" t="s">
        <v>575</v>
      </c>
      <c r="K136" s="36" t="s">
        <v>576</v>
      </c>
      <c r="L136" s="38">
        <v>1</v>
      </c>
      <c r="M136" s="46">
        <v>0</v>
      </c>
      <c r="N136" s="46">
        <v>0</v>
      </c>
      <c r="O136" s="100">
        <v>1000</v>
      </c>
      <c r="P136" s="100">
        <v>1072.6500000000001</v>
      </c>
      <c r="Q136" s="139">
        <v>1179.9150000000002</v>
      </c>
    </row>
    <row r="137" spans="1:17" ht="28.5" x14ac:dyDescent="0.35">
      <c r="A137" s="10" t="s">
        <v>567</v>
      </c>
      <c r="B137" s="33" t="s">
        <v>232</v>
      </c>
      <c r="C137" s="31" t="s">
        <v>457</v>
      </c>
      <c r="D137" s="31" t="s">
        <v>1089</v>
      </c>
      <c r="E137" s="10" t="s">
        <v>586</v>
      </c>
      <c r="F137" s="10" t="s">
        <v>10</v>
      </c>
      <c r="G137" s="39" t="s">
        <v>583</v>
      </c>
      <c r="H137" s="30" t="s">
        <v>732</v>
      </c>
      <c r="I137" s="30" t="s">
        <v>742</v>
      </c>
      <c r="J137" s="38" t="s">
        <v>753</v>
      </c>
      <c r="K137" s="41" t="s">
        <v>731</v>
      </c>
      <c r="L137" s="38">
        <v>1</v>
      </c>
      <c r="M137" s="47">
        <v>0</v>
      </c>
      <c r="N137" s="47">
        <v>0</v>
      </c>
      <c r="O137" s="101">
        <v>127</v>
      </c>
      <c r="P137" s="100">
        <v>136.06</v>
      </c>
      <c r="Q137" s="139">
        <v>149.66600000000003</v>
      </c>
    </row>
    <row r="138" spans="1:17" s="9" customFormat="1" ht="28.5" x14ac:dyDescent="0.35">
      <c r="A138" s="10" t="s">
        <v>568</v>
      </c>
      <c r="B138" s="33" t="s">
        <v>233</v>
      </c>
      <c r="C138" s="31" t="s">
        <v>458</v>
      </c>
      <c r="D138" s="31" t="s">
        <v>480</v>
      </c>
      <c r="E138" s="10" t="s">
        <v>586</v>
      </c>
      <c r="F138" s="36" t="s">
        <v>10</v>
      </c>
      <c r="G138" s="32" t="s">
        <v>572</v>
      </c>
      <c r="H138" s="37" t="s">
        <v>573</v>
      </c>
      <c r="I138" s="37" t="s">
        <v>574</v>
      </c>
      <c r="J138" s="36" t="s">
        <v>575</v>
      </c>
      <c r="K138" s="36" t="s">
        <v>576</v>
      </c>
      <c r="L138" s="38">
        <v>1</v>
      </c>
      <c r="M138" s="46">
        <v>0</v>
      </c>
      <c r="N138" s="46">
        <v>0</v>
      </c>
      <c r="O138" s="100">
        <v>2500</v>
      </c>
      <c r="P138" s="100">
        <v>2681.61</v>
      </c>
      <c r="Q138" s="139">
        <v>2949.7710000000002</v>
      </c>
    </row>
    <row r="139" spans="1:17" ht="28.5" x14ac:dyDescent="0.35">
      <c r="A139" s="10" t="s">
        <v>569</v>
      </c>
      <c r="B139" s="33" t="s">
        <v>233</v>
      </c>
      <c r="C139" s="31" t="s">
        <v>458</v>
      </c>
      <c r="D139" s="31" t="s">
        <v>1089</v>
      </c>
      <c r="E139" s="10" t="s">
        <v>586</v>
      </c>
      <c r="F139" s="10" t="s">
        <v>10</v>
      </c>
      <c r="G139" s="39" t="s">
        <v>583</v>
      </c>
      <c r="H139" s="30" t="s">
        <v>732</v>
      </c>
      <c r="I139" s="30" t="s">
        <v>742</v>
      </c>
      <c r="J139" s="38" t="s">
        <v>753</v>
      </c>
      <c r="K139" s="41" t="s">
        <v>731</v>
      </c>
      <c r="L139" s="38">
        <v>1</v>
      </c>
      <c r="M139" s="47">
        <v>0</v>
      </c>
      <c r="N139" s="47">
        <v>0</v>
      </c>
      <c r="O139" s="101">
        <v>1968.5</v>
      </c>
      <c r="P139" s="100">
        <v>2108.9299999999998</v>
      </c>
      <c r="Q139" s="139">
        <v>2319.8229999999999</v>
      </c>
    </row>
    <row r="140" spans="1:17" s="9" customFormat="1" ht="28.5" x14ac:dyDescent="0.35">
      <c r="A140" s="10">
        <v>87</v>
      </c>
      <c r="B140" s="33" t="s">
        <v>234</v>
      </c>
      <c r="C140" s="31" t="s">
        <v>459</v>
      </c>
      <c r="D140" s="31" t="s">
        <v>480</v>
      </c>
      <c r="E140" s="10" t="s">
        <v>586</v>
      </c>
      <c r="F140" s="36" t="s">
        <v>10</v>
      </c>
      <c r="G140" s="32" t="s">
        <v>572</v>
      </c>
      <c r="H140" s="37" t="s">
        <v>573</v>
      </c>
      <c r="I140" s="37" t="s">
        <v>574</v>
      </c>
      <c r="J140" s="36" t="s">
        <v>575</v>
      </c>
      <c r="K140" s="36" t="s">
        <v>576</v>
      </c>
      <c r="L140" s="38">
        <v>1</v>
      </c>
      <c r="M140" s="46">
        <v>0</v>
      </c>
      <c r="N140" s="46">
        <v>0</v>
      </c>
      <c r="O140" s="100">
        <v>1000</v>
      </c>
      <c r="P140" s="100">
        <v>1072.6500000000001</v>
      </c>
      <c r="Q140" s="139">
        <v>1179.9150000000002</v>
      </c>
    </row>
    <row r="141" spans="1:17" s="9" customFormat="1" ht="28.5" x14ac:dyDescent="0.35">
      <c r="A141" s="10">
        <v>88</v>
      </c>
      <c r="B141" s="33" t="s">
        <v>235</v>
      </c>
      <c r="C141" s="31" t="s">
        <v>27</v>
      </c>
      <c r="D141" s="31" t="s">
        <v>480</v>
      </c>
      <c r="E141" s="10" t="s">
        <v>15</v>
      </c>
      <c r="F141" s="36" t="s">
        <v>10</v>
      </c>
      <c r="G141" s="32" t="s">
        <v>572</v>
      </c>
      <c r="H141" s="37" t="s">
        <v>573</v>
      </c>
      <c r="I141" s="37" t="s">
        <v>574</v>
      </c>
      <c r="J141" s="36" t="s">
        <v>575</v>
      </c>
      <c r="K141" s="36" t="s">
        <v>576</v>
      </c>
      <c r="L141" s="43">
        <v>1</v>
      </c>
      <c r="M141" s="46">
        <v>20000</v>
      </c>
      <c r="N141" s="46">
        <v>50000</v>
      </c>
      <c r="O141" s="100">
        <v>90000</v>
      </c>
      <c r="P141" s="100">
        <v>96538.05</v>
      </c>
      <c r="Q141" s="139">
        <v>106191.85500000001</v>
      </c>
    </row>
    <row r="142" spans="1:17" s="9" customFormat="1" ht="28.5" x14ac:dyDescent="0.35">
      <c r="A142" s="10">
        <v>89</v>
      </c>
      <c r="B142" s="33" t="s">
        <v>236</v>
      </c>
      <c r="C142" s="31" t="s">
        <v>460</v>
      </c>
      <c r="D142" s="31" t="s">
        <v>480</v>
      </c>
      <c r="E142" s="10" t="s">
        <v>15</v>
      </c>
      <c r="F142" s="36" t="s">
        <v>10</v>
      </c>
      <c r="G142" s="32" t="s">
        <v>572</v>
      </c>
      <c r="H142" s="37" t="s">
        <v>573</v>
      </c>
      <c r="I142" s="37" t="s">
        <v>574</v>
      </c>
      <c r="J142" s="36" t="s">
        <v>575</v>
      </c>
      <c r="K142" s="36" t="s">
        <v>576</v>
      </c>
      <c r="L142" s="38">
        <v>1</v>
      </c>
      <c r="M142" s="46"/>
      <c r="N142" s="46"/>
      <c r="O142" s="100">
        <v>1000</v>
      </c>
      <c r="P142" s="100">
        <v>1072.6500000000001</v>
      </c>
      <c r="Q142" s="139">
        <v>1179.9150000000002</v>
      </c>
    </row>
    <row r="143" spans="1:17" s="9" customFormat="1" ht="28.5" x14ac:dyDescent="0.35">
      <c r="A143" s="10">
        <v>90</v>
      </c>
      <c r="B143" s="33" t="s">
        <v>237</v>
      </c>
      <c r="C143" s="31" t="s">
        <v>461</v>
      </c>
      <c r="D143" s="31" t="s">
        <v>480</v>
      </c>
      <c r="E143" s="10" t="s">
        <v>586</v>
      </c>
      <c r="F143" s="36" t="s">
        <v>10</v>
      </c>
      <c r="G143" s="32" t="s">
        <v>572</v>
      </c>
      <c r="H143" s="37" t="s">
        <v>573</v>
      </c>
      <c r="I143" s="37" t="s">
        <v>574</v>
      </c>
      <c r="J143" s="36" t="s">
        <v>575</v>
      </c>
      <c r="K143" s="36" t="s">
        <v>576</v>
      </c>
      <c r="L143" s="38">
        <v>1</v>
      </c>
      <c r="M143" s="46"/>
      <c r="N143" s="46"/>
      <c r="O143" s="100">
        <v>2500</v>
      </c>
      <c r="P143" s="100">
        <v>2681.61</v>
      </c>
      <c r="Q143" s="139">
        <v>2949.7710000000002</v>
      </c>
    </row>
    <row r="144" spans="1:17" s="9" customFormat="1" ht="28.5" x14ac:dyDescent="0.35">
      <c r="A144" s="10">
        <v>91</v>
      </c>
      <c r="B144" s="33" t="s">
        <v>238</v>
      </c>
      <c r="C144" s="31" t="s">
        <v>462</v>
      </c>
      <c r="D144" s="31" t="s">
        <v>480</v>
      </c>
      <c r="E144" s="10" t="s">
        <v>586</v>
      </c>
      <c r="F144" s="36" t="s">
        <v>10</v>
      </c>
      <c r="G144" s="32" t="s">
        <v>572</v>
      </c>
      <c r="H144" s="37" t="s">
        <v>573</v>
      </c>
      <c r="I144" s="37" t="s">
        <v>574</v>
      </c>
      <c r="J144" s="36" t="s">
        <v>575</v>
      </c>
      <c r="K144" s="36" t="s">
        <v>576</v>
      </c>
      <c r="L144" s="38">
        <v>1</v>
      </c>
      <c r="M144" s="46"/>
      <c r="N144" s="46"/>
      <c r="O144" s="100">
        <v>1000</v>
      </c>
      <c r="P144" s="100">
        <v>1072.6500000000001</v>
      </c>
      <c r="Q144" s="139">
        <v>1179.9150000000002</v>
      </c>
    </row>
    <row r="145" spans="1:17" ht="28.5" x14ac:dyDescent="0.35">
      <c r="A145" s="10">
        <v>92</v>
      </c>
      <c r="B145" s="33" t="s">
        <v>239</v>
      </c>
      <c r="C145" s="31" t="s">
        <v>1105</v>
      </c>
      <c r="D145" s="31" t="s">
        <v>1089</v>
      </c>
      <c r="E145" s="10" t="s">
        <v>15</v>
      </c>
      <c r="F145" s="10" t="s">
        <v>10</v>
      </c>
      <c r="G145" s="39" t="s">
        <v>743</v>
      </c>
      <c r="H145" s="30" t="s">
        <v>744</v>
      </c>
      <c r="I145" s="30" t="s">
        <v>745</v>
      </c>
      <c r="J145" s="38" t="s">
        <v>575</v>
      </c>
      <c r="K145" s="41" t="s">
        <v>731</v>
      </c>
      <c r="L145" s="38">
        <v>1</v>
      </c>
      <c r="M145" s="47">
        <v>13799.999999999998</v>
      </c>
      <c r="N145" s="47">
        <v>44850</v>
      </c>
      <c r="O145" s="101">
        <v>391161</v>
      </c>
      <c r="P145" s="100">
        <v>422377.62</v>
      </c>
      <c r="Q145" s="139">
        <v>464615.38200000004</v>
      </c>
    </row>
    <row r="146" spans="1:17" ht="42.5" x14ac:dyDescent="0.35">
      <c r="A146" s="10">
        <v>93</v>
      </c>
      <c r="B146" s="33" t="s">
        <v>239</v>
      </c>
      <c r="C146" s="31" t="s">
        <v>1106</v>
      </c>
      <c r="D146" s="31" t="s">
        <v>1089</v>
      </c>
      <c r="E146" s="10" t="s">
        <v>586</v>
      </c>
      <c r="F146" s="10" t="s">
        <v>10</v>
      </c>
      <c r="G146" s="39" t="s">
        <v>743</v>
      </c>
      <c r="H146" s="30" t="s">
        <v>744</v>
      </c>
      <c r="I146" s="30" t="s">
        <v>745</v>
      </c>
      <c r="J146" s="38" t="s">
        <v>753</v>
      </c>
      <c r="K146" s="41" t="s">
        <v>731</v>
      </c>
      <c r="L146" s="38">
        <v>1</v>
      </c>
      <c r="M146" s="47">
        <v>0</v>
      </c>
      <c r="N146" s="47">
        <v>0</v>
      </c>
      <c r="O146" s="101">
        <v>5715</v>
      </c>
      <c r="P146" s="100">
        <v>6122.69</v>
      </c>
      <c r="Q146" s="139">
        <v>6734.9589999999998</v>
      </c>
    </row>
    <row r="147" spans="1:17" ht="28.5" x14ac:dyDescent="0.35">
      <c r="A147" s="10">
        <v>94</v>
      </c>
      <c r="B147" s="33" t="s">
        <v>240</v>
      </c>
      <c r="C147" s="31" t="s">
        <v>1107</v>
      </c>
      <c r="D147" s="31" t="s">
        <v>1089</v>
      </c>
      <c r="E147" s="10" t="s">
        <v>586</v>
      </c>
      <c r="F147" s="10" t="s">
        <v>10</v>
      </c>
      <c r="G147" s="39" t="s">
        <v>743</v>
      </c>
      <c r="H147" s="30" t="s">
        <v>744</v>
      </c>
      <c r="I147" s="30" t="s">
        <v>745</v>
      </c>
      <c r="J147" s="38" t="s">
        <v>753</v>
      </c>
      <c r="K147" s="41" t="s">
        <v>731</v>
      </c>
      <c r="L147" s="38">
        <v>1</v>
      </c>
      <c r="M147" s="47">
        <v>0</v>
      </c>
      <c r="N147" s="47">
        <v>0</v>
      </c>
      <c r="O147" s="101">
        <v>8509</v>
      </c>
      <c r="P147" s="100">
        <v>9116.01</v>
      </c>
      <c r="Q147" s="139">
        <v>10027.611000000001</v>
      </c>
    </row>
    <row r="148" spans="1:17" ht="42.5" x14ac:dyDescent="0.35">
      <c r="A148" s="10">
        <v>95</v>
      </c>
      <c r="B148" s="33" t="s">
        <v>241</v>
      </c>
      <c r="C148" s="31" t="s">
        <v>1108</v>
      </c>
      <c r="D148" s="31" t="s">
        <v>1089</v>
      </c>
      <c r="E148" s="10" t="s">
        <v>586</v>
      </c>
      <c r="F148" s="10" t="s">
        <v>13</v>
      </c>
      <c r="G148" s="39" t="s">
        <v>743</v>
      </c>
      <c r="H148" s="30" t="s">
        <v>744</v>
      </c>
      <c r="I148" s="30" t="s">
        <v>745</v>
      </c>
      <c r="J148" s="38" t="s">
        <v>753</v>
      </c>
      <c r="K148" s="41" t="s">
        <v>731</v>
      </c>
      <c r="L148" s="38">
        <v>1</v>
      </c>
      <c r="M148" s="47">
        <v>0</v>
      </c>
      <c r="N148" s="47">
        <v>0</v>
      </c>
      <c r="O148" s="101">
        <v>1206.5</v>
      </c>
      <c r="P148" s="100">
        <v>1292.57</v>
      </c>
      <c r="Q148" s="139">
        <v>1421.827</v>
      </c>
    </row>
    <row r="149" spans="1:17" ht="42.5" x14ac:dyDescent="0.35">
      <c r="A149" s="10">
        <v>96</v>
      </c>
      <c r="B149" s="33" t="s">
        <v>242</v>
      </c>
      <c r="C149" s="31" t="s">
        <v>1109</v>
      </c>
      <c r="D149" s="31" t="s">
        <v>1089</v>
      </c>
      <c r="E149" s="10" t="s">
        <v>586</v>
      </c>
      <c r="F149" s="10" t="s">
        <v>13</v>
      </c>
      <c r="G149" s="39" t="s">
        <v>743</v>
      </c>
      <c r="H149" s="30" t="s">
        <v>744</v>
      </c>
      <c r="I149" s="30" t="s">
        <v>745</v>
      </c>
      <c r="J149" s="38" t="s">
        <v>753</v>
      </c>
      <c r="K149" s="41" t="s">
        <v>731</v>
      </c>
      <c r="L149" s="38">
        <v>1</v>
      </c>
      <c r="M149" s="47">
        <v>0</v>
      </c>
      <c r="N149" s="47">
        <v>0</v>
      </c>
      <c r="O149" s="101">
        <v>1206.5</v>
      </c>
      <c r="P149" s="100">
        <v>1292.57</v>
      </c>
      <c r="Q149" s="139">
        <v>1421.827</v>
      </c>
    </row>
    <row r="150" spans="1:17" ht="42.5" x14ac:dyDescent="0.35">
      <c r="A150" s="10">
        <v>97</v>
      </c>
      <c r="B150" s="33" t="s">
        <v>243</v>
      </c>
      <c r="C150" s="31" t="s">
        <v>1110</v>
      </c>
      <c r="D150" s="31" t="s">
        <v>1089</v>
      </c>
      <c r="E150" s="10" t="s">
        <v>586</v>
      </c>
      <c r="F150" s="10" t="s">
        <v>28</v>
      </c>
      <c r="G150" s="39" t="s">
        <v>743</v>
      </c>
      <c r="H150" s="30" t="s">
        <v>744</v>
      </c>
      <c r="I150" s="30" t="s">
        <v>745</v>
      </c>
      <c r="J150" s="38" t="s">
        <v>753</v>
      </c>
      <c r="K150" s="41" t="s">
        <v>731</v>
      </c>
      <c r="L150" s="38">
        <v>1</v>
      </c>
      <c r="M150" s="47">
        <v>0</v>
      </c>
      <c r="N150" s="47">
        <v>0</v>
      </c>
      <c r="O150" s="101">
        <v>444.5</v>
      </c>
      <c r="P150" s="100">
        <v>476.21</v>
      </c>
      <c r="Q150" s="139">
        <v>523.83100000000002</v>
      </c>
    </row>
    <row r="151" spans="1:17" ht="28.5" x14ac:dyDescent="0.35">
      <c r="A151" s="10">
        <v>98</v>
      </c>
      <c r="B151" s="33" t="s">
        <v>244</v>
      </c>
      <c r="C151" s="31" t="s">
        <v>1111</v>
      </c>
      <c r="D151" s="31" t="s">
        <v>1089</v>
      </c>
      <c r="E151" s="10" t="s">
        <v>586</v>
      </c>
      <c r="F151" s="10" t="s">
        <v>10</v>
      </c>
      <c r="G151" s="39" t="s">
        <v>743</v>
      </c>
      <c r="H151" s="30" t="s">
        <v>744</v>
      </c>
      <c r="I151" s="30" t="s">
        <v>745</v>
      </c>
      <c r="J151" s="38" t="s">
        <v>753</v>
      </c>
      <c r="K151" s="41" t="s">
        <v>731</v>
      </c>
      <c r="L151" s="38">
        <v>1</v>
      </c>
      <c r="M151" s="47">
        <v>0</v>
      </c>
      <c r="N151" s="47">
        <v>0</v>
      </c>
      <c r="O151" s="101">
        <v>1270</v>
      </c>
      <c r="P151" s="100">
        <v>1360.6</v>
      </c>
      <c r="Q151" s="139">
        <v>1496.66</v>
      </c>
    </row>
    <row r="152" spans="1:17" ht="42.5" x14ac:dyDescent="0.35">
      <c r="A152" s="10">
        <v>99</v>
      </c>
      <c r="B152" s="33" t="s">
        <v>245</v>
      </c>
      <c r="C152" s="31" t="s">
        <v>1112</v>
      </c>
      <c r="D152" s="31" t="s">
        <v>1089</v>
      </c>
      <c r="E152" s="10" t="s">
        <v>586</v>
      </c>
      <c r="F152" s="10" t="s">
        <v>29</v>
      </c>
      <c r="G152" s="39" t="s">
        <v>743</v>
      </c>
      <c r="H152" s="30" t="s">
        <v>744</v>
      </c>
      <c r="I152" s="30" t="s">
        <v>745</v>
      </c>
      <c r="J152" s="38" t="s">
        <v>753</v>
      </c>
      <c r="K152" s="41" t="s">
        <v>731</v>
      </c>
      <c r="L152" s="38">
        <v>1</v>
      </c>
      <c r="M152" s="47">
        <v>0</v>
      </c>
      <c r="N152" s="47">
        <v>0</v>
      </c>
      <c r="O152" s="101">
        <v>1270</v>
      </c>
      <c r="P152" s="100">
        <v>1360.6</v>
      </c>
      <c r="Q152" s="139">
        <v>1496.66</v>
      </c>
    </row>
    <row r="153" spans="1:17" ht="42.5" x14ac:dyDescent="0.35">
      <c r="A153" s="10">
        <v>100</v>
      </c>
      <c r="B153" s="33" t="s">
        <v>246</v>
      </c>
      <c r="C153" s="31" t="s">
        <v>1113</v>
      </c>
      <c r="D153" s="31" t="s">
        <v>1089</v>
      </c>
      <c r="E153" s="10" t="s">
        <v>586</v>
      </c>
      <c r="F153" s="10" t="s">
        <v>29</v>
      </c>
      <c r="G153" s="39" t="s">
        <v>743</v>
      </c>
      <c r="H153" s="30" t="s">
        <v>744</v>
      </c>
      <c r="I153" s="30" t="s">
        <v>745</v>
      </c>
      <c r="J153" s="38" t="s">
        <v>753</v>
      </c>
      <c r="K153" s="41" t="s">
        <v>731</v>
      </c>
      <c r="L153" s="38">
        <v>1</v>
      </c>
      <c r="M153" s="47">
        <v>0</v>
      </c>
      <c r="N153" s="47">
        <v>0</v>
      </c>
      <c r="O153" s="101">
        <v>1270</v>
      </c>
      <c r="P153" s="100">
        <v>1360.6</v>
      </c>
      <c r="Q153" s="139">
        <v>1496.66</v>
      </c>
    </row>
    <row r="154" spans="1:17" ht="42.5" x14ac:dyDescent="0.35">
      <c r="A154" s="10">
        <v>101</v>
      </c>
      <c r="B154" s="33" t="s">
        <v>247</v>
      </c>
      <c r="C154" s="31" t="s">
        <v>1114</v>
      </c>
      <c r="D154" s="31" t="s">
        <v>1089</v>
      </c>
      <c r="E154" s="10" t="s">
        <v>586</v>
      </c>
      <c r="F154" s="10" t="s">
        <v>29</v>
      </c>
      <c r="G154" s="39" t="s">
        <v>743</v>
      </c>
      <c r="H154" s="30" t="s">
        <v>744</v>
      </c>
      <c r="I154" s="30" t="s">
        <v>745</v>
      </c>
      <c r="J154" s="38" t="s">
        <v>753</v>
      </c>
      <c r="K154" s="41" t="s">
        <v>731</v>
      </c>
      <c r="L154" s="38">
        <v>1</v>
      </c>
      <c r="M154" s="47">
        <v>0</v>
      </c>
      <c r="N154" s="47">
        <v>0</v>
      </c>
      <c r="O154" s="101">
        <v>889</v>
      </c>
      <c r="P154" s="100">
        <v>952.42</v>
      </c>
      <c r="Q154" s="139">
        <v>1047.662</v>
      </c>
    </row>
    <row r="155" spans="1:17" ht="42.5" x14ac:dyDescent="0.35">
      <c r="A155" s="10">
        <v>102</v>
      </c>
      <c r="B155" s="33" t="s">
        <v>1115</v>
      </c>
      <c r="C155" s="31" t="s">
        <v>1116</v>
      </c>
      <c r="D155" s="31" t="s">
        <v>1089</v>
      </c>
      <c r="E155" s="10" t="s">
        <v>586</v>
      </c>
      <c r="F155" s="10" t="s">
        <v>10</v>
      </c>
      <c r="G155" s="39" t="s">
        <v>743</v>
      </c>
      <c r="H155" s="30" t="s">
        <v>744</v>
      </c>
      <c r="I155" s="30" t="s">
        <v>745</v>
      </c>
      <c r="J155" s="38" t="s">
        <v>753</v>
      </c>
      <c r="K155" s="41" t="s">
        <v>731</v>
      </c>
      <c r="L155" s="38">
        <v>1</v>
      </c>
      <c r="M155" s="47">
        <v>0</v>
      </c>
      <c r="N155" s="47">
        <v>0</v>
      </c>
      <c r="O155" s="101">
        <v>5715</v>
      </c>
      <c r="P155" s="100">
        <v>6122.69</v>
      </c>
      <c r="Q155" s="139">
        <v>6734.9589999999998</v>
      </c>
    </row>
    <row r="156" spans="1:17" ht="42.5" x14ac:dyDescent="0.35">
      <c r="A156" s="10">
        <v>103</v>
      </c>
      <c r="B156" s="33" t="s">
        <v>1117</v>
      </c>
      <c r="C156" s="31" t="s">
        <v>1118</v>
      </c>
      <c r="D156" s="31" t="s">
        <v>1089</v>
      </c>
      <c r="E156" s="10" t="s">
        <v>586</v>
      </c>
      <c r="F156" s="10" t="s">
        <v>10</v>
      </c>
      <c r="G156" s="39" t="s">
        <v>743</v>
      </c>
      <c r="H156" s="30" t="s">
        <v>744</v>
      </c>
      <c r="I156" s="30" t="s">
        <v>745</v>
      </c>
      <c r="J156" s="38" t="s">
        <v>753</v>
      </c>
      <c r="K156" s="41" t="s">
        <v>731</v>
      </c>
      <c r="L156" s="38">
        <v>1</v>
      </c>
      <c r="M156" s="47">
        <v>0</v>
      </c>
      <c r="N156" s="47">
        <v>0</v>
      </c>
      <c r="O156" s="101">
        <v>8509</v>
      </c>
      <c r="P156" s="100">
        <v>9116.01</v>
      </c>
      <c r="Q156" s="139">
        <v>10027.611000000001</v>
      </c>
    </row>
    <row r="157" spans="1:17" ht="42.5" x14ac:dyDescent="0.35">
      <c r="A157" s="10">
        <v>104</v>
      </c>
      <c r="B157" s="33" t="s">
        <v>240</v>
      </c>
      <c r="C157" s="31" t="s">
        <v>1119</v>
      </c>
      <c r="D157" s="31" t="s">
        <v>1089</v>
      </c>
      <c r="E157" s="10" t="s">
        <v>586</v>
      </c>
      <c r="F157" s="10" t="s">
        <v>10</v>
      </c>
      <c r="G157" s="39" t="s">
        <v>743</v>
      </c>
      <c r="H157" s="30" t="s">
        <v>744</v>
      </c>
      <c r="I157" s="30" t="s">
        <v>745</v>
      </c>
      <c r="J157" s="38" t="s">
        <v>753</v>
      </c>
      <c r="K157" s="41" t="s">
        <v>731</v>
      </c>
      <c r="L157" s="38">
        <v>1</v>
      </c>
      <c r="M157" s="47">
        <v>0</v>
      </c>
      <c r="N157" s="47">
        <v>0</v>
      </c>
      <c r="O157" s="101">
        <v>6985</v>
      </c>
      <c r="P157" s="100">
        <v>7483.29</v>
      </c>
      <c r="Q157" s="139">
        <v>8231.6190000000006</v>
      </c>
    </row>
    <row r="158" spans="1:17" ht="42.5" x14ac:dyDescent="0.35">
      <c r="A158" s="10">
        <v>105</v>
      </c>
      <c r="B158" s="33" t="s">
        <v>241</v>
      </c>
      <c r="C158" s="31" t="s">
        <v>1120</v>
      </c>
      <c r="D158" s="31" t="s">
        <v>1089</v>
      </c>
      <c r="E158" s="10" t="s">
        <v>586</v>
      </c>
      <c r="F158" s="10" t="s">
        <v>30</v>
      </c>
      <c r="G158" s="39" t="s">
        <v>743</v>
      </c>
      <c r="H158" s="30" t="s">
        <v>744</v>
      </c>
      <c r="I158" s="30" t="s">
        <v>745</v>
      </c>
      <c r="J158" s="38" t="s">
        <v>753</v>
      </c>
      <c r="K158" s="41" t="s">
        <v>731</v>
      </c>
      <c r="L158" s="38">
        <v>1</v>
      </c>
      <c r="M158" s="47">
        <v>0</v>
      </c>
      <c r="N158" s="47">
        <v>0</v>
      </c>
      <c r="O158" s="101">
        <v>889</v>
      </c>
      <c r="P158" s="100">
        <v>952.42</v>
      </c>
      <c r="Q158" s="139">
        <v>1047.662</v>
      </c>
    </row>
    <row r="159" spans="1:17" ht="42.5" x14ac:dyDescent="0.35">
      <c r="A159" s="10">
        <v>106</v>
      </c>
      <c r="B159" s="33" t="s">
        <v>242</v>
      </c>
      <c r="C159" s="31" t="s">
        <v>1121</v>
      </c>
      <c r="D159" s="31" t="s">
        <v>1089</v>
      </c>
      <c r="E159" s="10" t="s">
        <v>586</v>
      </c>
      <c r="F159" s="10" t="s">
        <v>10</v>
      </c>
      <c r="G159" s="39" t="s">
        <v>743</v>
      </c>
      <c r="H159" s="30" t="s">
        <v>744</v>
      </c>
      <c r="I159" s="30" t="s">
        <v>745</v>
      </c>
      <c r="J159" s="38" t="s">
        <v>753</v>
      </c>
      <c r="K159" s="41" t="s">
        <v>731</v>
      </c>
      <c r="L159" s="38">
        <v>1</v>
      </c>
      <c r="M159" s="47">
        <v>0</v>
      </c>
      <c r="N159" s="47">
        <v>0</v>
      </c>
      <c r="O159" s="101">
        <v>41000</v>
      </c>
      <c r="P159" s="100">
        <v>43924.82</v>
      </c>
      <c r="Q159" s="139">
        <v>48317.302000000003</v>
      </c>
    </row>
    <row r="160" spans="1:17" s="9" customFormat="1" ht="28.5" x14ac:dyDescent="0.35">
      <c r="A160" s="10">
        <v>107</v>
      </c>
      <c r="B160" s="33" t="s">
        <v>248</v>
      </c>
      <c r="C160" s="31" t="s">
        <v>31</v>
      </c>
      <c r="D160" s="31" t="s">
        <v>480</v>
      </c>
      <c r="E160" s="10" t="s">
        <v>15</v>
      </c>
      <c r="F160" s="36" t="s">
        <v>10</v>
      </c>
      <c r="G160" s="44" t="s">
        <v>579</v>
      </c>
      <c r="H160" s="42" t="s">
        <v>580</v>
      </c>
      <c r="I160" s="42" t="s">
        <v>581</v>
      </c>
      <c r="J160" s="38" t="s">
        <v>753</v>
      </c>
      <c r="K160" s="43" t="s">
        <v>582</v>
      </c>
      <c r="L160" s="43">
        <v>1</v>
      </c>
      <c r="M160" s="46">
        <v>20000</v>
      </c>
      <c r="N160" s="46">
        <v>50000</v>
      </c>
      <c r="O160" s="100">
        <v>33350</v>
      </c>
      <c r="P160" s="100">
        <v>35772.71</v>
      </c>
      <c r="Q160" s="139">
        <v>39349.981</v>
      </c>
    </row>
    <row r="161" spans="1:17" s="9" customFormat="1" ht="28.5" x14ac:dyDescent="0.35">
      <c r="A161" s="10">
        <v>108</v>
      </c>
      <c r="B161" s="33" t="s">
        <v>249</v>
      </c>
      <c r="C161" s="31" t="s">
        <v>32</v>
      </c>
      <c r="D161" s="31" t="s">
        <v>480</v>
      </c>
      <c r="E161" s="10" t="s">
        <v>15</v>
      </c>
      <c r="F161" s="36" t="s">
        <v>10</v>
      </c>
      <c r="G161" s="44" t="s">
        <v>579</v>
      </c>
      <c r="H161" s="42" t="s">
        <v>580</v>
      </c>
      <c r="I161" s="42" t="s">
        <v>581</v>
      </c>
      <c r="J161" s="38" t="s">
        <v>753</v>
      </c>
      <c r="K161" s="43" t="s">
        <v>582</v>
      </c>
      <c r="L161" s="43">
        <v>1</v>
      </c>
      <c r="M161" s="46">
        <v>20000</v>
      </c>
      <c r="N161" s="46">
        <v>50000</v>
      </c>
      <c r="O161" s="100">
        <v>34500</v>
      </c>
      <c r="P161" s="100">
        <v>37006.25</v>
      </c>
      <c r="Q161" s="139">
        <v>40706.875</v>
      </c>
    </row>
    <row r="162" spans="1:17" s="9" customFormat="1" ht="28.5" x14ac:dyDescent="0.35">
      <c r="A162" s="10">
        <v>109</v>
      </c>
      <c r="B162" s="33" t="s">
        <v>250</v>
      </c>
      <c r="C162" s="31" t="s">
        <v>33</v>
      </c>
      <c r="D162" s="31" t="s">
        <v>480</v>
      </c>
      <c r="E162" s="10" t="s">
        <v>15</v>
      </c>
      <c r="F162" s="36" t="s">
        <v>10</v>
      </c>
      <c r="G162" s="44" t="s">
        <v>579</v>
      </c>
      <c r="H162" s="42" t="s">
        <v>580</v>
      </c>
      <c r="I162" s="42" t="s">
        <v>581</v>
      </c>
      <c r="J162" s="38" t="s">
        <v>753</v>
      </c>
      <c r="K162" s="43" t="s">
        <v>582</v>
      </c>
      <c r="L162" s="43">
        <v>1</v>
      </c>
      <c r="M162" s="46">
        <v>20000</v>
      </c>
      <c r="N162" s="46">
        <v>50000</v>
      </c>
      <c r="O162" s="100">
        <v>36800</v>
      </c>
      <c r="P162" s="100">
        <v>39473.339999999997</v>
      </c>
      <c r="Q162" s="139">
        <v>43420.673999999999</v>
      </c>
    </row>
    <row r="163" spans="1:17" s="9" customFormat="1" ht="28.5" x14ac:dyDescent="0.35">
      <c r="A163" s="10">
        <v>110</v>
      </c>
      <c r="B163" s="33" t="s">
        <v>251</v>
      </c>
      <c r="C163" s="31" t="s">
        <v>35</v>
      </c>
      <c r="D163" s="31" t="s">
        <v>480</v>
      </c>
      <c r="E163" s="10" t="s">
        <v>15</v>
      </c>
      <c r="F163" s="36" t="s">
        <v>10</v>
      </c>
      <c r="G163" s="44" t="s">
        <v>579</v>
      </c>
      <c r="H163" s="42" t="s">
        <v>580</v>
      </c>
      <c r="I163" s="42" t="s">
        <v>581</v>
      </c>
      <c r="J163" s="38" t="s">
        <v>753</v>
      </c>
      <c r="K163" s="43" t="s">
        <v>582</v>
      </c>
      <c r="L163" s="43">
        <v>1</v>
      </c>
      <c r="M163" s="46">
        <v>20000</v>
      </c>
      <c r="N163" s="46">
        <v>50000</v>
      </c>
      <c r="O163" s="100">
        <v>36800</v>
      </c>
      <c r="P163" s="100">
        <v>39473.339999999997</v>
      </c>
      <c r="Q163" s="139">
        <v>43420.673999999999</v>
      </c>
    </row>
    <row r="164" spans="1:17" s="9" customFormat="1" ht="28.5" x14ac:dyDescent="0.35">
      <c r="A164" s="10" t="s">
        <v>570</v>
      </c>
      <c r="B164" s="33" t="s">
        <v>252</v>
      </c>
      <c r="C164" s="31" t="s">
        <v>34</v>
      </c>
      <c r="D164" s="31" t="s">
        <v>480</v>
      </c>
      <c r="E164" s="10" t="s">
        <v>15</v>
      </c>
      <c r="F164" s="36" t="s">
        <v>10</v>
      </c>
      <c r="G164" s="44" t="s">
        <v>579</v>
      </c>
      <c r="H164" s="42" t="s">
        <v>580</v>
      </c>
      <c r="I164" s="42" t="s">
        <v>581</v>
      </c>
      <c r="J164" s="38" t="s">
        <v>753</v>
      </c>
      <c r="K164" s="43" t="s">
        <v>582</v>
      </c>
      <c r="L164" s="43">
        <v>1</v>
      </c>
      <c r="M164" s="46">
        <v>20000</v>
      </c>
      <c r="N164" s="46">
        <v>50000</v>
      </c>
      <c r="O164" s="100">
        <v>36800</v>
      </c>
      <c r="P164" s="100">
        <v>39473.339999999997</v>
      </c>
      <c r="Q164" s="139">
        <v>43420.673999999999</v>
      </c>
    </row>
    <row r="165" spans="1:17" ht="28.5" x14ac:dyDescent="0.35">
      <c r="A165" s="10" t="s">
        <v>571</v>
      </c>
      <c r="B165" s="33" t="s">
        <v>252</v>
      </c>
      <c r="C165" s="31" t="s">
        <v>34</v>
      </c>
      <c r="D165" s="31" t="s">
        <v>1089</v>
      </c>
      <c r="E165" s="10" t="s">
        <v>15</v>
      </c>
      <c r="F165" s="10" t="s">
        <v>10</v>
      </c>
      <c r="G165" s="39" t="s">
        <v>746</v>
      </c>
      <c r="H165" s="30" t="s">
        <v>747</v>
      </c>
      <c r="I165" s="38" t="s">
        <v>753</v>
      </c>
      <c r="J165" s="38" t="s">
        <v>575</v>
      </c>
      <c r="K165" s="41" t="s">
        <v>731</v>
      </c>
      <c r="L165" s="38">
        <v>1</v>
      </c>
      <c r="M165" s="47">
        <v>4024.9999999999995</v>
      </c>
      <c r="N165" s="47">
        <v>13081.25</v>
      </c>
      <c r="O165" s="101">
        <v>47725</v>
      </c>
      <c r="P165" s="102">
        <v>52087.43</v>
      </c>
      <c r="Q165" s="139">
        <v>57296.173000000003</v>
      </c>
    </row>
  </sheetData>
  <sheetProtection algorithmName="SHA-512" hashValue="xos1ExAXJaXwwamNMi7r3dreNYVpz8hhhILHKnP6MHo9nM61EMtsNF9VaodIT1XGi3aR7bDtLH5qHlm7ytJiew==" saltValue="lGM9h832DclSqM7S8lG+8A==" spinCount="100000" sheet="1" objects="1" scenarios="1" formatCells="0" formatColumns="0" formatRows="0" sort="0" autoFilter="0"/>
  <autoFilter ref="A9:GG165" xr:uid="{985243B5-E2D2-4251-AD49-95E04A2DCCF0}"/>
  <mergeCells count="4">
    <mergeCell ref="C2:O2"/>
    <mergeCell ref="C3:O3"/>
    <mergeCell ref="C5:O5"/>
    <mergeCell ref="C7:O7"/>
  </mergeCells>
  <pageMargins left="0.7" right="0.7" top="0.75" bottom="0.75" header="0.3" footer="0.3"/>
  <pageSetup paperSize="9" scale="23" orientation="portrait" verticalDpi="0" r:id="rId1"/>
  <colBreaks count="1" manualBreakCount="1">
    <brk id="1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B639F-1025-4184-B7AE-F6906484ADE7}">
  <dimension ref="A1:GG55"/>
  <sheetViews>
    <sheetView view="pageBreakPreview" topLeftCell="J46" zoomScaleNormal="100" zoomScaleSheetLayoutView="100" workbookViewId="0">
      <selection activeCell="J46" sqref="A1:XFD1048576"/>
    </sheetView>
  </sheetViews>
  <sheetFormatPr defaultRowHeight="14.5" x14ac:dyDescent="0.35"/>
  <cols>
    <col min="1" max="1" width="8.7265625" style="11"/>
    <col min="2" max="2" width="18" style="11" customWidth="1"/>
    <col min="3" max="3" width="39.6328125" customWidth="1"/>
    <col min="4" max="4" width="38.26953125" style="11" customWidth="1"/>
    <col min="5" max="5" width="12.90625" style="11" customWidth="1"/>
    <col min="6" max="6" width="14.54296875" style="11" customWidth="1"/>
    <col min="7" max="7" width="16.6328125" style="11" customWidth="1"/>
    <col min="8" max="8" width="17.90625" style="11" customWidth="1"/>
    <col min="9" max="9" width="11.54296875" style="11" customWidth="1"/>
    <col min="10" max="10" width="13.36328125" style="11" customWidth="1"/>
    <col min="11" max="11" width="15.1796875" style="11" customWidth="1"/>
    <col min="12" max="12" width="12.453125" style="11" customWidth="1"/>
    <col min="13" max="13" width="16.36328125" customWidth="1"/>
    <col min="14" max="14" width="15.36328125" customWidth="1"/>
    <col min="15" max="15" width="19.1796875" customWidth="1"/>
    <col min="16" max="16" width="16.1796875" customWidth="1"/>
    <col min="17" max="17" width="19.54296875" customWidth="1"/>
  </cols>
  <sheetData>
    <row r="1" spans="1:189" s="2" customFormat="1" ht="14" x14ac:dyDescent="0.3">
      <c r="A1" s="1"/>
      <c r="B1" s="1"/>
      <c r="C1" s="3"/>
      <c r="D1" s="29"/>
      <c r="E1" s="1"/>
      <c r="F1" s="1"/>
      <c r="G1" s="1"/>
      <c r="H1" s="1"/>
      <c r="I1" s="1"/>
      <c r="J1" s="1"/>
      <c r="K1" s="1"/>
      <c r="L1" s="1"/>
      <c r="O1" s="5"/>
    </row>
    <row r="2" spans="1:189" s="2" customFormat="1" ht="14" x14ac:dyDescent="0.3">
      <c r="A2" s="1"/>
      <c r="B2" s="1"/>
      <c r="C2" s="160" t="s">
        <v>426</v>
      </c>
      <c r="D2" s="160"/>
      <c r="E2" s="160"/>
      <c r="F2" s="160"/>
      <c r="G2" s="160"/>
      <c r="H2" s="160"/>
      <c r="I2" s="160"/>
      <c r="J2" s="160"/>
      <c r="K2" s="160"/>
      <c r="L2" s="160"/>
      <c r="M2" s="160"/>
      <c r="N2" s="160"/>
      <c r="O2" s="160"/>
    </row>
    <row r="3" spans="1:189" s="2" customFormat="1" ht="14" x14ac:dyDescent="0.3">
      <c r="A3" s="1"/>
      <c r="B3" s="1"/>
      <c r="C3" s="160" t="s">
        <v>427</v>
      </c>
      <c r="D3" s="160"/>
      <c r="E3" s="160"/>
      <c r="F3" s="160"/>
      <c r="G3" s="160"/>
      <c r="H3" s="160"/>
      <c r="I3" s="160"/>
      <c r="J3" s="160"/>
      <c r="K3" s="160"/>
      <c r="L3" s="160"/>
      <c r="M3" s="160"/>
      <c r="N3" s="160"/>
      <c r="O3" s="160"/>
    </row>
    <row r="4" spans="1:189" s="2" customFormat="1" ht="14" x14ac:dyDescent="0.3">
      <c r="A4" s="1"/>
      <c r="B4" s="1"/>
      <c r="C4" s="8"/>
      <c r="D4" s="12"/>
      <c r="E4" s="1"/>
      <c r="F4" s="27"/>
      <c r="G4" s="1"/>
      <c r="H4" s="1"/>
      <c r="I4" s="1"/>
      <c r="J4" s="1"/>
      <c r="K4" s="1"/>
      <c r="L4" s="1"/>
      <c r="O4" s="5"/>
    </row>
    <row r="5" spans="1:189" s="2" customFormat="1" ht="14" x14ac:dyDescent="0.3">
      <c r="A5" s="1"/>
      <c r="B5" s="1"/>
      <c r="C5" s="160" t="s">
        <v>429</v>
      </c>
      <c r="D5" s="160"/>
      <c r="E5" s="160"/>
      <c r="F5" s="160"/>
      <c r="G5" s="160"/>
      <c r="H5" s="160"/>
      <c r="I5" s="160"/>
      <c r="J5" s="160"/>
      <c r="K5" s="160"/>
      <c r="L5" s="160"/>
      <c r="M5" s="160"/>
      <c r="N5" s="160"/>
      <c r="O5" s="160"/>
    </row>
    <row r="6" spans="1:189" s="2" customFormat="1" ht="14" x14ac:dyDescent="0.3">
      <c r="A6" s="1"/>
      <c r="B6" s="1"/>
      <c r="C6" s="8"/>
      <c r="D6" s="12"/>
      <c r="E6" s="1"/>
      <c r="F6" s="27"/>
      <c r="G6" s="1"/>
      <c r="H6" s="1"/>
      <c r="I6" s="1"/>
      <c r="J6" s="1"/>
      <c r="K6" s="1"/>
      <c r="L6" s="1"/>
      <c r="O6" s="5"/>
    </row>
    <row r="7" spans="1:189" s="2" customFormat="1" ht="14" x14ac:dyDescent="0.3">
      <c r="A7" s="1"/>
      <c r="B7" s="1"/>
      <c r="C7" s="160" t="s">
        <v>1171</v>
      </c>
      <c r="D7" s="160"/>
      <c r="E7" s="160"/>
      <c r="F7" s="160"/>
      <c r="G7" s="160"/>
      <c r="H7" s="160"/>
      <c r="I7" s="160"/>
      <c r="J7" s="160"/>
      <c r="K7" s="160"/>
      <c r="L7" s="160"/>
      <c r="M7" s="160"/>
      <c r="N7" s="160"/>
      <c r="O7" s="160"/>
    </row>
    <row r="8" spans="1:189" s="2" customFormat="1" ht="14" x14ac:dyDescent="0.3">
      <c r="A8" s="1"/>
      <c r="B8" s="1"/>
      <c r="C8" s="3"/>
      <c r="D8" s="29"/>
      <c r="E8" s="1"/>
      <c r="F8" s="1"/>
      <c r="G8" s="1"/>
      <c r="H8" s="1"/>
      <c r="I8" s="1"/>
      <c r="J8" s="1"/>
      <c r="K8" s="1"/>
      <c r="L8" s="1"/>
      <c r="O8" s="84" t="s">
        <v>1029</v>
      </c>
      <c r="P8" s="85" t="s">
        <v>1030</v>
      </c>
      <c r="Q8" s="98" t="s">
        <v>1170</v>
      </c>
    </row>
    <row r="9" spans="1:189" s="6" customFormat="1" ht="64.5" customHeight="1" x14ac:dyDescent="0.3">
      <c r="A9" s="142" t="s">
        <v>0</v>
      </c>
      <c r="B9" s="142" t="s">
        <v>1</v>
      </c>
      <c r="C9" s="143" t="s">
        <v>2</v>
      </c>
      <c r="D9" s="142" t="s">
        <v>479</v>
      </c>
      <c r="E9" s="142" t="s">
        <v>14</v>
      </c>
      <c r="F9" s="142" t="s">
        <v>3</v>
      </c>
      <c r="G9" s="142" t="s">
        <v>4</v>
      </c>
      <c r="H9" s="142" t="s">
        <v>6</v>
      </c>
      <c r="I9" s="142" t="s">
        <v>5</v>
      </c>
      <c r="J9" s="142" t="s">
        <v>7</v>
      </c>
      <c r="K9" s="142" t="s">
        <v>8</v>
      </c>
      <c r="L9" s="142" t="s">
        <v>9</v>
      </c>
      <c r="M9" s="144" t="s">
        <v>11</v>
      </c>
      <c r="N9" s="144" t="s">
        <v>12</v>
      </c>
      <c r="O9" s="147" t="s">
        <v>845</v>
      </c>
      <c r="P9" s="147" t="s">
        <v>1028</v>
      </c>
      <c r="Q9" s="146" t="s">
        <v>1172</v>
      </c>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row>
    <row r="10" spans="1:189" s="7" customFormat="1" x14ac:dyDescent="0.35">
      <c r="A10" s="10">
        <v>1</v>
      </c>
      <c r="B10" s="19" t="s">
        <v>130</v>
      </c>
      <c r="C10" s="17" t="s">
        <v>50</v>
      </c>
      <c r="D10" s="10" t="s">
        <v>609</v>
      </c>
      <c r="E10" s="18" t="s">
        <v>15</v>
      </c>
      <c r="F10" s="16" t="s">
        <v>10</v>
      </c>
      <c r="G10" s="20" t="s">
        <v>583</v>
      </c>
      <c r="H10" s="20" t="s">
        <v>610</v>
      </c>
      <c r="I10" s="20" t="s">
        <v>610</v>
      </c>
      <c r="J10" s="20" t="s">
        <v>575</v>
      </c>
      <c r="K10" s="20" t="s">
        <v>611</v>
      </c>
      <c r="L10" s="20">
        <v>1</v>
      </c>
      <c r="M10" s="21">
        <v>6735.8136720000002</v>
      </c>
      <c r="N10" s="21">
        <v>10103.720508</v>
      </c>
      <c r="O10" s="104">
        <v>22452.712240000001</v>
      </c>
      <c r="P10" s="155">
        <v>24028.17</v>
      </c>
      <c r="Q10" s="139">
        <v>26430.987000000001</v>
      </c>
    </row>
    <row r="11" spans="1:189" s="7" customFormat="1" x14ac:dyDescent="0.35">
      <c r="A11" s="10">
        <v>2</v>
      </c>
      <c r="B11" s="19" t="s">
        <v>288</v>
      </c>
      <c r="C11" s="17" t="s">
        <v>51</v>
      </c>
      <c r="D11" s="10" t="s">
        <v>609</v>
      </c>
      <c r="E11" s="18" t="s">
        <v>15</v>
      </c>
      <c r="F11" s="16" t="s">
        <v>10</v>
      </c>
      <c r="G11" s="20" t="s">
        <v>583</v>
      </c>
      <c r="H11" s="20" t="s">
        <v>610</v>
      </c>
      <c r="I11" s="20" t="s">
        <v>610</v>
      </c>
      <c r="J11" s="20" t="s">
        <v>575</v>
      </c>
      <c r="K11" s="20" t="s">
        <v>611</v>
      </c>
      <c r="L11" s="20">
        <v>1</v>
      </c>
      <c r="M11" s="21">
        <v>4673.6734274999999</v>
      </c>
      <c r="N11" s="21">
        <v>7010.5101412499998</v>
      </c>
      <c r="O11" s="104">
        <v>15578.911425</v>
      </c>
      <c r="P11" s="155">
        <v>16672.05</v>
      </c>
      <c r="Q11" s="139">
        <v>18339.255000000001</v>
      </c>
    </row>
    <row r="12" spans="1:189" s="7" customFormat="1" x14ac:dyDescent="0.35">
      <c r="A12" s="10">
        <v>3</v>
      </c>
      <c r="B12" s="19" t="s">
        <v>133</v>
      </c>
      <c r="C12" s="17" t="s">
        <v>52</v>
      </c>
      <c r="D12" s="10" t="s">
        <v>609</v>
      </c>
      <c r="E12" s="18" t="s">
        <v>15</v>
      </c>
      <c r="F12" s="16" t="s">
        <v>10</v>
      </c>
      <c r="G12" s="20" t="s">
        <v>583</v>
      </c>
      <c r="H12" s="20" t="s">
        <v>610</v>
      </c>
      <c r="I12" s="20" t="s">
        <v>610</v>
      </c>
      <c r="J12" s="20" t="s">
        <v>575</v>
      </c>
      <c r="K12" s="20" t="s">
        <v>611</v>
      </c>
      <c r="L12" s="20">
        <v>1</v>
      </c>
      <c r="M12" s="21">
        <v>3435.4177987500002</v>
      </c>
      <c r="N12" s="21">
        <v>5153.1266981250001</v>
      </c>
      <c r="O12" s="104">
        <v>11451.3926625</v>
      </c>
      <c r="P12" s="155">
        <v>12254.91</v>
      </c>
      <c r="Q12" s="139">
        <v>13480.401000000002</v>
      </c>
    </row>
    <row r="13" spans="1:189" s="7" customFormat="1" ht="42.5" x14ac:dyDescent="0.35">
      <c r="A13" s="10">
        <v>4</v>
      </c>
      <c r="B13" s="19" t="s">
        <v>134</v>
      </c>
      <c r="C13" s="17" t="s">
        <v>989</v>
      </c>
      <c r="D13" s="10" t="s">
        <v>609</v>
      </c>
      <c r="E13" s="18" t="s">
        <v>586</v>
      </c>
      <c r="F13" s="16" t="s">
        <v>10</v>
      </c>
      <c r="G13" s="20" t="s">
        <v>583</v>
      </c>
      <c r="H13" s="20" t="s">
        <v>610</v>
      </c>
      <c r="I13" s="20" t="s">
        <v>610</v>
      </c>
      <c r="J13" s="20" t="s">
        <v>575</v>
      </c>
      <c r="K13" s="20" t="s">
        <v>611</v>
      </c>
      <c r="L13" s="20">
        <v>1</v>
      </c>
      <c r="M13" s="22">
        <v>0</v>
      </c>
      <c r="N13" s="22">
        <v>0</v>
      </c>
      <c r="O13" s="104">
        <v>112.3156125</v>
      </c>
      <c r="P13" s="155">
        <v>120.2</v>
      </c>
      <c r="Q13" s="139">
        <v>132.22000000000003</v>
      </c>
    </row>
    <row r="14" spans="1:189" s="7" customFormat="1" ht="28.5" x14ac:dyDescent="0.35">
      <c r="A14" s="10">
        <v>5</v>
      </c>
      <c r="B14" s="19" t="s">
        <v>131</v>
      </c>
      <c r="C14" s="17" t="s">
        <v>990</v>
      </c>
      <c r="D14" s="10" t="s">
        <v>609</v>
      </c>
      <c r="E14" s="18" t="s">
        <v>586</v>
      </c>
      <c r="F14" s="16" t="s">
        <v>10</v>
      </c>
      <c r="G14" s="20" t="s">
        <v>583</v>
      </c>
      <c r="H14" s="20" t="s">
        <v>610</v>
      </c>
      <c r="I14" s="20" t="s">
        <v>610</v>
      </c>
      <c r="J14" s="20" t="s">
        <v>575</v>
      </c>
      <c r="K14" s="20" t="s">
        <v>611</v>
      </c>
      <c r="L14" s="20">
        <v>1</v>
      </c>
      <c r="M14" s="22">
        <v>0</v>
      </c>
      <c r="N14" s="22">
        <v>0</v>
      </c>
      <c r="O14" s="104">
        <v>112.3156125</v>
      </c>
      <c r="P14" s="155">
        <v>120.2</v>
      </c>
      <c r="Q14" s="139">
        <v>132.22000000000003</v>
      </c>
    </row>
    <row r="15" spans="1:189" s="7" customFormat="1" x14ac:dyDescent="0.35">
      <c r="A15" s="10">
        <v>6</v>
      </c>
      <c r="B15" s="19" t="s">
        <v>135</v>
      </c>
      <c r="C15" s="17" t="s">
        <v>53</v>
      </c>
      <c r="D15" s="10" t="s">
        <v>609</v>
      </c>
      <c r="E15" s="18" t="s">
        <v>15</v>
      </c>
      <c r="F15" s="16" t="s">
        <v>10</v>
      </c>
      <c r="G15" s="20" t="s">
        <v>583</v>
      </c>
      <c r="H15" s="20" t="s">
        <v>610</v>
      </c>
      <c r="I15" s="20" t="s">
        <v>610</v>
      </c>
      <c r="J15" s="20" t="s">
        <v>575</v>
      </c>
      <c r="K15" s="20" t="s">
        <v>611</v>
      </c>
      <c r="L15" s="20">
        <v>1</v>
      </c>
      <c r="M15" s="21">
        <v>14716.993095</v>
      </c>
      <c r="N15" s="21">
        <v>22075.489642500001</v>
      </c>
      <c r="O15" s="104">
        <v>49056.643649999998</v>
      </c>
      <c r="P15" s="155">
        <v>52498.83</v>
      </c>
      <c r="Q15" s="139">
        <v>57748.713000000003</v>
      </c>
    </row>
    <row r="16" spans="1:189" s="7" customFormat="1" x14ac:dyDescent="0.35">
      <c r="A16" s="10" t="s">
        <v>494</v>
      </c>
      <c r="B16" s="19" t="s">
        <v>132</v>
      </c>
      <c r="C16" s="17" t="s">
        <v>290</v>
      </c>
      <c r="D16" s="10" t="s">
        <v>609</v>
      </c>
      <c r="E16" s="18" t="s">
        <v>15</v>
      </c>
      <c r="F16" s="16" t="s">
        <v>10</v>
      </c>
      <c r="G16" s="20" t="s">
        <v>583</v>
      </c>
      <c r="H16" s="20" t="s">
        <v>610</v>
      </c>
      <c r="I16" s="20" t="s">
        <v>610</v>
      </c>
      <c r="J16" s="20" t="s">
        <v>575</v>
      </c>
      <c r="K16" s="20" t="s">
        <v>611</v>
      </c>
      <c r="L16" s="20">
        <v>1</v>
      </c>
      <c r="M16" s="21">
        <v>2293.83039375</v>
      </c>
      <c r="N16" s="21">
        <v>3440.7455906250007</v>
      </c>
      <c r="O16" s="104">
        <v>7646.1013125000009</v>
      </c>
      <c r="P16" s="155">
        <v>8182.61</v>
      </c>
      <c r="Q16" s="139">
        <v>9000.871000000001</v>
      </c>
    </row>
    <row r="17" spans="1:17" s="7" customFormat="1" x14ac:dyDescent="0.35">
      <c r="A17" s="10" t="s">
        <v>495</v>
      </c>
      <c r="B17" s="16" t="s">
        <v>132</v>
      </c>
      <c r="C17" s="15" t="s">
        <v>290</v>
      </c>
      <c r="D17" s="19" t="s">
        <v>585</v>
      </c>
      <c r="E17" s="18" t="s">
        <v>15</v>
      </c>
      <c r="F17" s="16" t="s">
        <v>10</v>
      </c>
      <c r="G17" s="20" t="s">
        <v>583</v>
      </c>
      <c r="H17" s="20" t="s">
        <v>584</v>
      </c>
      <c r="I17" s="20" t="s">
        <v>584</v>
      </c>
      <c r="J17" s="20" t="s">
        <v>575</v>
      </c>
      <c r="K17" s="20" t="s">
        <v>612</v>
      </c>
      <c r="L17" s="20">
        <v>40</v>
      </c>
      <c r="M17" s="22">
        <v>0</v>
      </c>
      <c r="N17" s="22">
        <v>0</v>
      </c>
      <c r="O17" s="105">
        <v>19161.810000000001</v>
      </c>
      <c r="P17" s="155">
        <v>20098.362516414603</v>
      </c>
      <c r="Q17" s="139">
        <v>22108.198768056067</v>
      </c>
    </row>
    <row r="18" spans="1:17" s="7" customFormat="1" x14ac:dyDescent="0.35">
      <c r="A18" s="10">
        <v>8</v>
      </c>
      <c r="B18" s="19" t="s">
        <v>136</v>
      </c>
      <c r="C18" s="17" t="s">
        <v>295</v>
      </c>
      <c r="D18" s="10" t="s">
        <v>609</v>
      </c>
      <c r="E18" s="18" t="s">
        <v>15</v>
      </c>
      <c r="F18" s="16" t="s">
        <v>10</v>
      </c>
      <c r="G18" s="20" t="s">
        <v>583</v>
      </c>
      <c r="H18" s="20" t="s">
        <v>610</v>
      </c>
      <c r="I18" s="20" t="s">
        <v>610</v>
      </c>
      <c r="J18" s="20" t="s">
        <v>575</v>
      </c>
      <c r="K18" s="20" t="s">
        <v>611</v>
      </c>
      <c r="L18" s="20">
        <v>1</v>
      </c>
      <c r="M18" s="24">
        <v>5648.9309999999996</v>
      </c>
      <c r="N18" s="24">
        <v>8473.3965000000007</v>
      </c>
      <c r="O18" s="106">
        <v>18829.77</v>
      </c>
      <c r="P18" s="107">
        <v>20151.009999999998</v>
      </c>
      <c r="Q18" s="139">
        <v>22166.111000000001</v>
      </c>
    </row>
    <row r="19" spans="1:17" s="7" customFormat="1" ht="28.5" x14ac:dyDescent="0.35">
      <c r="A19" s="10">
        <v>9</v>
      </c>
      <c r="B19" s="19" t="s">
        <v>137</v>
      </c>
      <c r="C19" s="17" t="s">
        <v>991</v>
      </c>
      <c r="D19" s="10" t="s">
        <v>609</v>
      </c>
      <c r="E19" s="19" t="s">
        <v>586</v>
      </c>
      <c r="F19" s="16" t="s">
        <v>10</v>
      </c>
      <c r="G19" s="20" t="s">
        <v>583</v>
      </c>
      <c r="H19" s="20" t="s">
        <v>610</v>
      </c>
      <c r="I19" s="20" t="s">
        <v>610</v>
      </c>
      <c r="J19" s="20" t="s">
        <v>575</v>
      </c>
      <c r="K19" s="20" t="s">
        <v>611</v>
      </c>
      <c r="L19" s="20">
        <v>1</v>
      </c>
      <c r="M19" s="22">
        <v>0</v>
      </c>
      <c r="N19" s="22">
        <v>0</v>
      </c>
      <c r="O19" s="106">
        <v>670.05382500000007</v>
      </c>
      <c r="P19" s="155">
        <v>717.07</v>
      </c>
      <c r="Q19" s="139">
        <v>788.77700000000016</v>
      </c>
    </row>
    <row r="20" spans="1:17" s="7" customFormat="1" x14ac:dyDescent="0.35">
      <c r="A20" s="10">
        <v>10</v>
      </c>
      <c r="B20" s="19" t="s">
        <v>255</v>
      </c>
      <c r="C20" s="14" t="s">
        <v>36</v>
      </c>
      <c r="D20" s="10" t="s">
        <v>609</v>
      </c>
      <c r="E20" s="18" t="s">
        <v>15</v>
      </c>
      <c r="F20" s="16" t="s">
        <v>10</v>
      </c>
      <c r="G20" s="20" t="s">
        <v>583</v>
      </c>
      <c r="H20" s="20" t="s">
        <v>610</v>
      </c>
      <c r="I20" s="20" t="s">
        <v>610</v>
      </c>
      <c r="J20" s="20" t="s">
        <v>575</v>
      </c>
      <c r="K20" s="20" t="s">
        <v>613</v>
      </c>
      <c r="L20" s="20">
        <v>1</v>
      </c>
      <c r="M20" s="25">
        <v>46983.09</v>
      </c>
      <c r="N20" s="25">
        <v>60406.83</v>
      </c>
      <c r="O20" s="108">
        <v>134009.73000000001</v>
      </c>
      <c r="P20" s="155">
        <v>143412.89000000001</v>
      </c>
      <c r="Q20" s="139">
        <v>157754.17900000003</v>
      </c>
    </row>
    <row r="21" spans="1:17" s="7" customFormat="1" ht="28.5" x14ac:dyDescent="0.35">
      <c r="A21" s="10">
        <v>11</v>
      </c>
      <c r="B21" s="19" t="s">
        <v>253</v>
      </c>
      <c r="C21" s="14" t="s">
        <v>589</v>
      </c>
      <c r="D21" s="10" t="s">
        <v>609</v>
      </c>
      <c r="E21" s="18" t="s">
        <v>586</v>
      </c>
      <c r="F21" s="16" t="s">
        <v>10</v>
      </c>
      <c r="G21" s="20" t="s">
        <v>583</v>
      </c>
      <c r="H21" s="20" t="s">
        <v>610</v>
      </c>
      <c r="I21" s="20" t="s">
        <v>610</v>
      </c>
      <c r="J21" s="20" t="s">
        <v>575</v>
      </c>
      <c r="K21" s="20" t="s">
        <v>611</v>
      </c>
      <c r="L21" s="20">
        <v>1</v>
      </c>
      <c r="M21" s="22">
        <v>0</v>
      </c>
      <c r="N21" s="22">
        <v>0</v>
      </c>
      <c r="O21" s="108">
        <v>134.72</v>
      </c>
      <c r="P21" s="155">
        <v>144.16999999999999</v>
      </c>
      <c r="Q21" s="139">
        <v>158.58699999999999</v>
      </c>
    </row>
    <row r="22" spans="1:17" s="7" customFormat="1" ht="28.5" x14ac:dyDescent="0.35">
      <c r="A22" s="10">
        <v>12</v>
      </c>
      <c r="B22" s="19" t="s">
        <v>256</v>
      </c>
      <c r="C22" s="14" t="s">
        <v>992</v>
      </c>
      <c r="D22" s="10" t="s">
        <v>609</v>
      </c>
      <c r="E22" s="18" t="s">
        <v>586</v>
      </c>
      <c r="F22" s="16" t="s">
        <v>10</v>
      </c>
      <c r="G22" s="20" t="s">
        <v>583</v>
      </c>
      <c r="H22" s="20" t="s">
        <v>610</v>
      </c>
      <c r="I22" s="20" t="s">
        <v>610</v>
      </c>
      <c r="J22" s="20" t="s">
        <v>575</v>
      </c>
      <c r="K22" s="20" t="s">
        <v>611</v>
      </c>
      <c r="L22" s="20">
        <v>1</v>
      </c>
      <c r="M22" s="22">
        <v>0</v>
      </c>
      <c r="N22" s="22">
        <v>0</v>
      </c>
      <c r="O22" s="108">
        <v>134.72999999999999</v>
      </c>
      <c r="P22" s="155">
        <v>144.18</v>
      </c>
      <c r="Q22" s="139">
        <v>158.59800000000001</v>
      </c>
    </row>
    <row r="23" spans="1:17" s="7" customFormat="1" ht="28.5" x14ac:dyDescent="0.35">
      <c r="A23" s="10">
        <v>13</v>
      </c>
      <c r="B23" s="19" t="s">
        <v>257</v>
      </c>
      <c r="C23" s="14" t="s">
        <v>590</v>
      </c>
      <c r="D23" s="10" t="s">
        <v>609</v>
      </c>
      <c r="E23" s="18" t="s">
        <v>586</v>
      </c>
      <c r="F23" s="16" t="s">
        <v>10</v>
      </c>
      <c r="G23" s="20" t="s">
        <v>583</v>
      </c>
      <c r="H23" s="20" t="s">
        <v>610</v>
      </c>
      <c r="I23" s="20" t="s">
        <v>610</v>
      </c>
      <c r="J23" s="20" t="s">
        <v>575</v>
      </c>
      <c r="K23" s="20" t="s">
        <v>611</v>
      </c>
      <c r="L23" s="20">
        <v>1</v>
      </c>
      <c r="M23" s="22">
        <v>0</v>
      </c>
      <c r="N23" s="22">
        <v>0</v>
      </c>
      <c r="O23" s="108">
        <v>838.05</v>
      </c>
      <c r="P23" s="155">
        <v>896.85</v>
      </c>
      <c r="Q23" s="139">
        <v>986.53500000000008</v>
      </c>
    </row>
    <row r="24" spans="1:17" s="7" customFormat="1" x14ac:dyDescent="0.35">
      <c r="A24" s="10">
        <v>14</v>
      </c>
      <c r="B24" s="19" t="s">
        <v>258</v>
      </c>
      <c r="C24" s="14" t="s">
        <v>37</v>
      </c>
      <c r="D24" s="10" t="s">
        <v>609</v>
      </c>
      <c r="E24" s="18" t="s">
        <v>15</v>
      </c>
      <c r="F24" s="16" t="s">
        <v>10</v>
      </c>
      <c r="G24" s="20" t="s">
        <v>583</v>
      </c>
      <c r="H24" s="20" t="s">
        <v>610</v>
      </c>
      <c r="I24" s="20" t="s">
        <v>610</v>
      </c>
      <c r="J24" s="20" t="s">
        <v>575</v>
      </c>
      <c r="K24" s="20" t="s">
        <v>613</v>
      </c>
      <c r="L24" s="20">
        <v>1</v>
      </c>
      <c r="M24" s="25">
        <v>46983.09</v>
      </c>
      <c r="N24" s="25">
        <v>60406.83</v>
      </c>
      <c r="O24" s="108">
        <v>134237.39000000001</v>
      </c>
      <c r="P24" s="155">
        <v>143656.51999999999</v>
      </c>
      <c r="Q24" s="139">
        <v>158022.17199999999</v>
      </c>
    </row>
    <row r="25" spans="1:17" s="7" customFormat="1" ht="42.5" x14ac:dyDescent="0.35">
      <c r="A25" s="10">
        <v>15</v>
      </c>
      <c r="B25" s="19" t="s">
        <v>254</v>
      </c>
      <c r="C25" s="14" t="s">
        <v>591</v>
      </c>
      <c r="D25" s="10" t="s">
        <v>609</v>
      </c>
      <c r="E25" s="18" t="s">
        <v>586</v>
      </c>
      <c r="F25" s="16" t="s">
        <v>38</v>
      </c>
      <c r="G25" s="20" t="s">
        <v>583</v>
      </c>
      <c r="H25" s="20" t="s">
        <v>610</v>
      </c>
      <c r="I25" s="20" t="s">
        <v>610</v>
      </c>
      <c r="J25" s="20" t="s">
        <v>575</v>
      </c>
      <c r="K25" s="20" t="s">
        <v>611</v>
      </c>
      <c r="L25" s="20">
        <v>1</v>
      </c>
      <c r="M25" s="22">
        <v>0</v>
      </c>
      <c r="N25" s="22">
        <v>0</v>
      </c>
      <c r="O25" s="108">
        <v>4550.22</v>
      </c>
      <c r="P25" s="155">
        <v>4869.5</v>
      </c>
      <c r="Q25" s="139">
        <v>5356.4500000000007</v>
      </c>
    </row>
    <row r="26" spans="1:17" s="7" customFormat="1" ht="28.5" x14ac:dyDescent="0.35">
      <c r="A26" s="10">
        <v>16</v>
      </c>
      <c r="B26" s="19" t="s">
        <v>259</v>
      </c>
      <c r="C26" s="14" t="s">
        <v>592</v>
      </c>
      <c r="D26" s="10" t="s">
        <v>609</v>
      </c>
      <c r="E26" s="18" t="s">
        <v>586</v>
      </c>
      <c r="F26" s="16" t="s">
        <v>10</v>
      </c>
      <c r="G26" s="20" t="s">
        <v>583</v>
      </c>
      <c r="H26" s="20" t="s">
        <v>610</v>
      </c>
      <c r="I26" s="20" t="s">
        <v>610</v>
      </c>
      <c r="J26" s="20" t="s">
        <v>575</v>
      </c>
      <c r="K26" s="20" t="s">
        <v>611</v>
      </c>
      <c r="L26" s="20">
        <v>1</v>
      </c>
      <c r="M26" s="22">
        <v>0</v>
      </c>
      <c r="N26" s="22">
        <v>0</v>
      </c>
      <c r="O26" s="108">
        <v>726.37</v>
      </c>
      <c r="P26" s="155">
        <v>777.34</v>
      </c>
      <c r="Q26" s="139">
        <v>855.07400000000007</v>
      </c>
    </row>
    <row r="27" spans="1:17" s="7" customFormat="1" ht="28.5" x14ac:dyDescent="0.35">
      <c r="A27" s="10">
        <v>17</v>
      </c>
      <c r="B27" s="19" t="s">
        <v>260</v>
      </c>
      <c r="C27" s="14" t="s">
        <v>593</v>
      </c>
      <c r="D27" s="10" t="s">
        <v>609</v>
      </c>
      <c r="E27" s="18" t="s">
        <v>586</v>
      </c>
      <c r="F27" s="16" t="s">
        <v>10</v>
      </c>
      <c r="G27" s="20" t="s">
        <v>583</v>
      </c>
      <c r="H27" s="20" t="s">
        <v>610</v>
      </c>
      <c r="I27" s="20" t="s">
        <v>610</v>
      </c>
      <c r="J27" s="20" t="s">
        <v>575</v>
      </c>
      <c r="K27" s="20" t="s">
        <v>611</v>
      </c>
      <c r="L27" s="20">
        <v>1</v>
      </c>
      <c r="M27" s="22">
        <v>0</v>
      </c>
      <c r="N27" s="22">
        <v>0</v>
      </c>
      <c r="O27" s="108">
        <v>395.18</v>
      </c>
      <c r="P27" s="155">
        <v>422.91</v>
      </c>
      <c r="Q27" s="139">
        <v>465.20100000000008</v>
      </c>
    </row>
    <row r="28" spans="1:17" s="7" customFormat="1" x14ac:dyDescent="0.35">
      <c r="A28" s="10">
        <v>18</v>
      </c>
      <c r="B28" s="19" t="s">
        <v>261</v>
      </c>
      <c r="C28" s="14" t="s">
        <v>39</v>
      </c>
      <c r="D28" s="10" t="s">
        <v>609</v>
      </c>
      <c r="E28" s="18" t="s">
        <v>15</v>
      </c>
      <c r="F28" s="16" t="s">
        <v>10</v>
      </c>
      <c r="G28" s="20" t="s">
        <v>583</v>
      </c>
      <c r="H28" s="20" t="s">
        <v>610</v>
      </c>
      <c r="I28" s="20" t="s">
        <v>610</v>
      </c>
      <c r="J28" s="20" t="s">
        <v>575</v>
      </c>
      <c r="K28" s="20" t="s">
        <v>613</v>
      </c>
      <c r="L28" s="20">
        <v>1</v>
      </c>
      <c r="M28" s="25">
        <v>96417.2</v>
      </c>
      <c r="N28" s="25">
        <v>123964.97</v>
      </c>
      <c r="O28" s="108">
        <v>275477.7</v>
      </c>
      <c r="P28" s="155">
        <v>294807.34000000003</v>
      </c>
      <c r="Q28" s="139">
        <v>324288.07400000008</v>
      </c>
    </row>
    <row r="29" spans="1:17" s="7" customFormat="1" ht="28.5" x14ac:dyDescent="0.35">
      <c r="A29" s="10">
        <v>19</v>
      </c>
      <c r="B29" s="19" t="s">
        <v>262</v>
      </c>
      <c r="C29" s="14" t="s">
        <v>594</v>
      </c>
      <c r="D29" s="10" t="s">
        <v>609</v>
      </c>
      <c r="E29" s="18" t="s">
        <v>586</v>
      </c>
      <c r="F29" s="16" t="s">
        <v>10</v>
      </c>
      <c r="G29" s="20" t="s">
        <v>583</v>
      </c>
      <c r="H29" s="20" t="s">
        <v>610</v>
      </c>
      <c r="I29" s="20" t="s">
        <v>610</v>
      </c>
      <c r="J29" s="20" t="s">
        <v>575</v>
      </c>
      <c r="K29" s="20" t="s">
        <v>611</v>
      </c>
      <c r="L29" s="20">
        <v>1</v>
      </c>
      <c r="M29" s="22">
        <v>0</v>
      </c>
      <c r="N29" s="22">
        <v>0</v>
      </c>
      <c r="O29" s="108">
        <v>176.31</v>
      </c>
      <c r="P29" s="155">
        <v>188.68</v>
      </c>
      <c r="Q29" s="139">
        <v>207.54800000000003</v>
      </c>
    </row>
    <row r="30" spans="1:17" s="7" customFormat="1" ht="28.5" x14ac:dyDescent="0.35">
      <c r="A30" s="10">
        <v>20</v>
      </c>
      <c r="B30" s="19" t="s">
        <v>263</v>
      </c>
      <c r="C30" s="14" t="s">
        <v>595</v>
      </c>
      <c r="D30" s="10" t="s">
        <v>609</v>
      </c>
      <c r="E30" s="18" t="s">
        <v>586</v>
      </c>
      <c r="F30" s="16" t="s">
        <v>10</v>
      </c>
      <c r="G30" s="20" t="s">
        <v>583</v>
      </c>
      <c r="H30" s="20" t="s">
        <v>610</v>
      </c>
      <c r="I30" s="20" t="s">
        <v>610</v>
      </c>
      <c r="J30" s="20" t="s">
        <v>575</v>
      </c>
      <c r="K30" s="20" t="s">
        <v>611</v>
      </c>
      <c r="L30" s="20">
        <v>1</v>
      </c>
      <c r="M30" s="22">
        <v>0</v>
      </c>
      <c r="N30" s="22">
        <v>0</v>
      </c>
      <c r="O30" s="108">
        <v>477.42</v>
      </c>
      <c r="P30" s="155">
        <v>510.92</v>
      </c>
      <c r="Q30" s="139">
        <v>562.01200000000006</v>
      </c>
    </row>
    <row r="31" spans="1:17" s="7" customFormat="1" ht="28.5" x14ac:dyDescent="0.35">
      <c r="A31" s="10">
        <v>21</v>
      </c>
      <c r="B31" s="19" t="s">
        <v>264</v>
      </c>
      <c r="C31" s="14" t="s">
        <v>596</v>
      </c>
      <c r="D31" s="10" t="s">
        <v>609</v>
      </c>
      <c r="E31" s="18" t="s">
        <v>586</v>
      </c>
      <c r="F31" s="16" t="s">
        <v>10</v>
      </c>
      <c r="G31" s="20" t="s">
        <v>583</v>
      </c>
      <c r="H31" s="20" t="s">
        <v>610</v>
      </c>
      <c r="I31" s="20" t="s">
        <v>610</v>
      </c>
      <c r="J31" s="20" t="s">
        <v>575</v>
      </c>
      <c r="K31" s="20" t="s">
        <v>611</v>
      </c>
      <c r="L31" s="20">
        <v>1</v>
      </c>
      <c r="M31" s="22">
        <v>0</v>
      </c>
      <c r="N31" s="22">
        <v>0</v>
      </c>
      <c r="O31" s="108">
        <v>789.83</v>
      </c>
      <c r="P31" s="155">
        <v>845.25</v>
      </c>
      <c r="Q31" s="139">
        <v>929.77500000000009</v>
      </c>
    </row>
    <row r="32" spans="1:17" s="7" customFormat="1" ht="28.5" x14ac:dyDescent="0.35">
      <c r="A32" s="10">
        <v>22</v>
      </c>
      <c r="B32" s="19" t="s">
        <v>265</v>
      </c>
      <c r="C32" s="14" t="s">
        <v>597</v>
      </c>
      <c r="D32" s="10" t="s">
        <v>609</v>
      </c>
      <c r="E32" s="18" t="s">
        <v>586</v>
      </c>
      <c r="F32" s="16" t="s">
        <v>10</v>
      </c>
      <c r="G32" s="20" t="s">
        <v>583</v>
      </c>
      <c r="H32" s="20" t="s">
        <v>610</v>
      </c>
      <c r="I32" s="20" t="s">
        <v>610</v>
      </c>
      <c r="J32" s="20" t="s">
        <v>575</v>
      </c>
      <c r="K32" s="20" t="s">
        <v>611</v>
      </c>
      <c r="L32" s="20">
        <v>1</v>
      </c>
      <c r="M32" s="22">
        <v>0</v>
      </c>
      <c r="N32" s="22">
        <v>0</v>
      </c>
      <c r="O32" s="108">
        <v>276</v>
      </c>
      <c r="P32" s="155">
        <v>295.37</v>
      </c>
      <c r="Q32" s="139">
        <v>324.90700000000004</v>
      </c>
    </row>
    <row r="33" spans="1:17" s="7" customFormat="1" ht="28.5" x14ac:dyDescent="0.35">
      <c r="A33" s="10">
        <v>23</v>
      </c>
      <c r="B33" s="19" t="s">
        <v>266</v>
      </c>
      <c r="C33" s="14" t="s">
        <v>598</v>
      </c>
      <c r="D33" s="10" t="s">
        <v>609</v>
      </c>
      <c r="E33" s="18" t="s">
        <v>586</v>
      </c>
      <c r="F33" s="16" t="s">
        <v>10</v>
      </c>
      <c r="G33" s="20" t="s">
        <v>583</v>
      </c>
      <c r="H33" s="20" t="s">
        <v>610</v>
      </c>
      <c r="I33" s="20" t="s">
        <v>610</v>
      </c>
      <c r="J33" s="20" t="s">
        <v>575</v>
      </c>
      <c r="K33" s="20" t="s">
        <v>611</v>
      </c>
      <c r="L33" s="20">
        <v>1</v>
      </c>
      <c r="M33" s="22">
        <v>0</v>
      </c>
      <c r="N33" s="22">
        <v>0</v>
      </c>
      <c r="O33" s="108">
        <v>18899.419999999998</v>
      </c>
      <c r="P33" s="155">
        <v>20225.55</v>
      </c>
      <c r="Q33" s="139">
        <v>22248.105</v>
      </c>
    </row>
    <row r="34" spans="1:17" s="7" customFormat="1" ht="28.5" x14ac:dyDescent="0.35">
      <c r="A34" s="10">
        <v>24</v>
      </c>
      <c r="B34" s="19" t="s">
        <v>267</v>
      </c>
      <c r="C34" s="14" t="s">
        <v>599</v>
      </c>
      <c r="D34" s="10" t="s">
        <v>609</v>
      </c>
      <c r="E34" s="18" t="s">
        <v>586</v>
      </c>
      <c r="F34" s="16" t="s">
        <v>10</v>
      </c>
      <c r="G34" s="20" t="s">
        <v>583</v>
      </c>
      <c r="H34" s="20" t="s">
        <v>610</v>
      </c>
      <c r="I34" s="20" t="s">
        <v>610</v>
      </c>
      <c r="J34" s="20" t="s">
        <v>575</v>
      </c>
      <c r="K34" s="20" t="s">
        <v>611</v>
      </c>
      <c r="L34" s="20">
        <v>1</v>
      </c>
      <c r="M34" s="22">
        <v>0</v>
      </c>
      <c r="N34" s="22">
        <v>0</v>
      </c>
      <c r="O34" s="108">
        <v>6887.09</v>
      </c>
      <c r="P34" s="155">
        <v>7370.34</v>
      </c>
      <c r="Q34" s="139">
        <v>8107.3740000000007</v>
      </c>
    </row>
    <row r="35" spans="1:17" s="7" customFormat="1" ht="28.5" x14ac:dyDescent="0.35">
      <c r="A35" s="10">
        <v>25</v>
      </c>
      <c r="B35" s="19" t="s">
        <v>268</v>
      </c>
      <c r="C35" s="14" t="s">
        <v>600</v>
      </c>
      <c r="D35" s="10" t="s">
        <v>609</v>
      </c>
      <c r="E35" s="18" t="s">
        <v>586</v>
      </c>
      <c r="F35" s="16" t="s">
        <v>10</v>
      </c>
      <c r="G35" s="20" t="s">
        <v>583</v>
      </c>
      <c r="H35" s="20" t="s">
        <v>610</v>
      </c>
      <c r="I35" s="20" t="s">
        <v>610</v>
      </c>
      <c r="J35" s="20" t="s">
        <v>575</v>
      </c>
      <c r="K35" s="20" t="s">
        <v>611</v>
      </c>
      <c r="L35" s="20">
        <v>1</v>
      </c>
      <c r="M35" s="22">
        <v>0</v>
      </c>
      <c r="N35" s="22">
        <v>0</v>
      </c>
      <c r="O35" s="108">
        <v>3443.39</v>
      </c>
      <c r="P35" s="155">
        <v>3685</v>
      </c>
      <c r="Q35" s="139">
        <v>4053.5000000000005</v>
      </c>
    </row>
    <row r="36" spans="1:17" s="7" customFormat="1" ht="28.5" x14ac:dyDescent="0.35">
      <c r="A36" s="10">
        <v>26</v>
      </c>
      <c r="B36" s="19" t="s">
        <v>269</v>
      </c>
      <c r="C36" s="14" t="s">
        <v>40</v>
      </c>
      <c r="D36" s="10" t="s">
        <v>609</v>
      </c>
      <c r="E36" s="18" t="s">
        <v>15</v>
      </c>
      <c r="F36" s="16" t="s">
        <v>10</v>
      </c>
      <c r="G36" s="20" t="s">
        <v>583</v>
      </c>
      <c r="H36" s="20" t="s">
        <v>610</v>
      </c>
      <c r="I36" s="20" t="s">
        <v>610</v>
      </c>
      <c r="J36" s="20" t="s">
        <v>575</v>
      </c>
      <c r="K36" s="20" t="s">
        <v>613</v>
      </c>
      <c r="L36" s="20">
        <v>1</v>
      </c>
      <c r="M36" s="25">
        <v>96417.2</v>
      </c>
      <c r="N36" s="25">
        <v>123964.97</v>
      </c>
      <c r="O36" s="108">
        <v>275477.7</v>
      </c>
      <c r="P36" s="155">
        <v>294807.34000000003</v>
      </c>
      <c r="Q36" s="139">
        <v>324288.07400000008</v>
      </c>
    </row>
    <row r="37" spans="1:17" s="7" customFormat="1" ht="28.5" x14ac:dyDescent="0.35">
      <c r="A37" s="10">
        <v>27</v>
      </c>
      <c r="B37" s="19" t="s">
        <v>270</v>
      </c>
      <c r="C37" s="14" t="s">
        <v>41</v>
      </c>
      <c r="D37" s="10" t="s">
        <v>609</v>
      </c>
      <c r="E37" s="18" t="s">
        <v>586</v>
      </c>
      <c r="F37" s="16" t="s">
        <v>10</v>
      </c>
      <c r="G37" s="20" t="s">
        <v>583</v>
      </c>
      <c r="H37" s="20" t="s">
        <v>610</v>
      </c>
      <c r="I37" s="20" t="s">
        <v>610</v>
      </c>
      <c r="J37" s="20" t="s">
        <v>575</v>
      </c>
      <c r="K37" s="20" t="s">
        <v>611</v>
      </c>
      <c r="L37" s="20">
        <v>1</v>
      </c>
      <c r="M37" s="22">
        <v>0</v>
      </c>
      <c r="N37" s="22">
        <v>0</v>
      </c>
      <c r="O37" s="108">
        <v>176.31</v>
      </c>
      <c r="P37" s="155">
        <v>188.68</v>
      </c>
      <c r="Q37" s="139">
        <v>207.54800000000003</v>
      </c>
    </row>
    <row r="38" spans="1:17" s="7" customFormat="1" ht="28.5" x14ac:dyDescent="0.35">
      <c r="A38" s="10">
        <v>28</v>
      </c>
      <c r="B38" s="19" t="s">
        <v>271</v>
      </c>
      <c r="C38" s="17" t="s">
        <v>42</v>
      </c>
      <c r="D38" s="10" t="s">
        <v>609</v>
      </c>
      <c r="E38" s="18" t="s">
        <v>586</v>
      </c>
      <c r="F38" s="16" t="s">
        <v>10</v>
      </c>
      <c r="G38" s="20" t="s">
        <v>583</v>
      </c>
      <c r="H38" s="20" t="s">
        <v>610</v>
      </c>
      <c r="I38" s="20" t="s">
        <v>610</v>
      </c>
      <c r="J38" s="20" t="s">
        <v>575</v>
      </c>
      <c r="K38" s="20" t="s">
        <v>611</v>
      </c>
      <c r="L38" s="20">
        <v>1</v>
      </c>
      <c r="M38" s="22">
        <v>0</v>
      </c>
      <c r="N38" s="22">
        <v>0</v>
      </c>
      <c r="O38" s="108">
        <v>789.83</v>
      </c>
      <c r="P38" s="155">
        <v>845.25</v>
      </c>
      <c r="Q38" s="139">
        <v>929.77500000000009</v>
      </c>
    </row>
    <row r="39" spans="1:17" s="7" customFormat="1" ht="28.5" x14ac:dyDescent="0.35">
      <c r="A39" s="10">
        <v>29</v>
      </c>
      <c r="B39" s="19" t="s">
        <v>272</v>
      </c>
      <c r="C39" s="17" t="s">
        <v>601</v>
      </c>
      <c r="D39" s="10" t="s">
        <v>609</v>
      </c>
      <c r="E39" s="18" t="s">
        <v>586</v>
      </c>
      <c r="F39" s="16" t="s">
        <v>10</v>
      </c>
      <c r="G39" s="20" t="s">
        <v>583</v>
      </c>
      <c r="H39" s="20" t="s">
        <v>610</v>
      </c>
      <c r="I39" s="20" t="s">
        <v>610</v>
      </c>
      <c r="J39" s="20" t="s">
        <v>575</v>
      </c>
      <c r="K39" s="20" t="s">
        <v>611</v>
      </c>
      <c r="L39" s="20">
        <v>1</v>
      </c>
      <c r="M39" s="22">
        <v>0</v>
      </c>
      <c r="N39" s="22">
        <v>0</v>
      </c>
      <c r="O39" s="108">
        <v>276</v>
      </c>
      <c r="P39" s="155">
        <v>295.37</v>
      </c>
      <c r="Q39" s="139">
        <v>324.90700000000004</v>
      </c>
    </row>
    <row r="40" spans="1:17" s="7" customFormat="1" ht="28.5" x14ac:dyDescent="0.35">
      <c r="A40" s="10">
        <v>30</v>
      </c>
      <c r="B40" s="19" t="s">
        <v>273</v>
      </c>
      <c r="C40" s="17" t="s">
        <v>43</v>
      </c>
      <c r="D40" s="10" t="s">
        <v>609</v>
      </c>
      <c r="E40" s="18" t="s">
        <v>586</v>
      </c>
      <c r="F40" s="16" t="s">
        <v>10</v>
      </c>
      <c r="G40" s="20" t="s">
        <v>583</v>
      </c>
      <c r="H40" s="20" t="s">
        <v>610</v>
      </c>
      <c r="I40" s="20" t="s">
        <v>610</v>
      </c>
      <c r="J40" s="20" t="s">
        <v>575</v>
      </c>
      <c r="K40" s="20" t="s">
        <v>611</v>
      </c>
      <c r="L40" s="20">
        <v>1</v>
      </c>
      <c r="M40" s="22">
        <v>0</v>
      </c>
      <c r="N40" s="22">
        <v>0</v>
      </c>
      <c r="O40" s="108">
        <v>18899.419999999998</v>
      </c>
      <c r="P40" s="155">
        <v>20225.55</v>
      </c>
      <c r="Q40" s="139">
        <v>22248.105</v>
      </c>
    </row>
    <row r="41" spans="1:17" s="7" customFormat="1" ht="42.5" x14ac:dyDescent="0.35">
      <c r="A41" s="10">
        <v>31</v>
      </c>
      <c r="B41" s="19" t="s">
        <v>274</v>
      </c>
      <c r="C41" s="17" t="s">
        <v>44</v>
      </c>
      <c r="D41" s="10" t="s">
        <v>609</v>
      </c>
      <c r="E41" s="18" t="s">
        <v>586</v>
      </c>
      <c r="F41" s="16" t="s">
        <v>10</v>
      </c>
      <c r="G41" s="20" t="s">
        <v>583</v>
      </c>
      <c r="H41" s="20" t="s">
        <v>610</v>
      </c>
      <c r="I41" s="20" t="s">
        <v>610</v>
      </c>
      <c r="J41" s="20" t="s">
        <v>575</v>
      </c>
      <c r="K41" s="20" t="s">
        <v>611</v>
      </c>
      <c r="L41" s="20">
        <v>1</v>
      </c>
      <c r="M41" s="22">
        <v>0</v>
      </c>
      <c r="N41" s="22">
        <v>0</v>
      </c>
      <c r="O41" s="108">
        <v>6887.09</v>
      </c>
      <c r="P41" s="155">
        <v>7370.34</v>
      </c>
      <c r="Q41" s="139">
        <v>8107.3740000000007</v>
      </c>
    </row>
    <row r="42" spans="1:17" s="7" customFormat="1" ht="42.5" x14ac:dyDescent="0.35">
      <c r="A42" s="10">
        <v>32</v>
      </c>
      <c r="B42" s="19" t="s">
        <v>275</v>
      </c>
      <c r="C42" s="17" t="s">
        <v>45</v>
      </c>
      <c r="D42" s="10" t="s">
        <v>609</v>
      </c>
      <c r="E42" s="18" t="s">
        <v>586</v>
      </c>
      <c r="F42" s="16" t="s">
        <v>10</v>
      </c>
      <c r="G42" s="20" t="s">
        <v>583</v>
      </c>
      <c r="H42" s="20" t="s">
        <v>610</v>
      </c>
      <c r="I42" s="20" t="s">
        <v>610</v>
      </c>
      <c r="J42" s="20" t="s">
        <v>575</v>
      </c>
      <c r="K42" s="20" t="s">
        <v>611</v>
      </c>
      <c r="L42" s="20">
        <v>1</v>
      </c>
      <c r="M42" s="22">
        <v>0</v>
      </c>
      <c r="N42" s="22">
        <v>0</v>
      </c>
      <c r="O42" s="108">
        <v>3443.39</v>
      </c>
      <c r="P42" s="155">
        <v>3685</v>
      </c>
      <c r="Q42" s="139">
        <v>4053.5000000000005</v>
      </c>
    </row>
    <row r="43" spans="1:17" s="7" customFormat="1" x14ac:dyDescent="0.35">
      <c r="A43" s="10">
        <v>33</v>
      </c>
      <c r="B43" s="19" t="s">
        <v>276</v>
      </c>
      <c r="C43" s="17" t="s">
        <v>46</v>
      </c>
      <c r="D43" s="10" t="s">
        <v>609</v>
      </c>
      <c r="E43" s="18" t="s">
        <v>15</v>
      </c>
      <c r="F43" s="16" t="s">
        <v>10</v>
      </c>
      <c r="G43" s="20" t="s">
        <v>583</v>
      </c>
      <c r="H43" s="20" t="s">
        <v>610</v>
      </c>
      <c r="I43" s="20" t="s">
        <v>610</v>
      </c>
      <c r="J43" s="20" t="s">
        <v>575</v>
      </c>
      <c r="K43" s="20" t="s">
        <v>613</v>
      </c>
      <c r="L43" s="20">
        <v>1</v>
      </c>
      <c r="M43" s="25">
        <v>48808.86</v>
      </c>
      <c r="N43" s="25">
        <v>62754.25</v>
      </c>
      <c r="O43" s="108">
        <v>139453.9</v>
      </c>
      <c r="P43" s="155">
        <v>149239.06</v>
      </c>
      <c r="Q43" s="139">
        <v>164162.96600000001</v>
      </c>
    </row>
    <row r="44" spans="1:17" s="7" customFormat="1" ht="28.5" x14ac:dyDescent="0.35">
      <c r="A44" s="10">
        <v>34</v>
      </c>
      <c r="B44" s="19" t="s">
        <v>278</v>
      </c>
      <c r="C44" s="17" t="s">
        <v>602</v>
      </c>
      <c r="D44" s="10" t="s">
        <v>609</v>
      </c>
      <c r="E44" s="18" t="s">
        <v>586</v>
      </c>
      <c r="F44" s="16" t="s">
        <v>10</v>
      </c>
      <c r="G44" s="20" t="s">
        <v>583</v>
      </c>
      <c r="H44" s="20" t="s">
        <v>610</v>
      </c>
      <c r="I44" s="20" t="s">
        <v>610</v>
      </c>
      <c r="J44" s="20" t="s">
        <v>575</v>
      </c>
      <c r="K44" s="20" t="s">
        <v>611</v>
      </c>
      <c r="L44" s="20">
        <v>1</v>
      </c>
      <c r="M44" s="22">
        <v>0</v>
      </c>
      <c r="N44" s="22">
        <v>0</v>
      </c>
      <c r="O44" s="108">
        <v>176.31</v>
      </c>
      <c r="P44" s="155">
        <v>188.68</v>
      </c>
      <c r="Q44" s="139">
        <v>207.54800000000003</v>
      </c>
    </row>
    <row r="45" spans="1:17" s="7" customFormat="1" ht="28.5" x14ac:dyDescent="0.35">
      <c r="A45" s="10">
        <v>35</v>
      </c>
      <c r="B45" s="19" t="s">
        <v>279</v>
      </c>
      <c r="C45" s="17" t="s">
        <v>603</v>
      </c>
      <c r="D45" s="10" t="s">
        <v>609</v>
      </c>
      <c r="E45" s="18" t="s">
        <v>586</v>
      </c>
      <c r="F45" s="16" t="s">
        <v>10</v>
      </c>
      <c r="G45" s="20" t="s">
        <v>583</v>
      </c>
      <c r="H45" s="20" t="s">
        <v>610</v>
      </c>
      <c r="I45" s="20" t="s">
        <v>610</v>
      </c>
      <c r="J45" s="20" t="s">
        <v>575</v>
      </c>
      <c r="K45" s="20" t="s">
        <v>611</v>
      </c>
      <c r="L45" s="20">
        <v>1</v>
      </c>
      <c r="M45" s="22">
        <v>0</v>
      </c>
      <c r="N45" s="22">
        <v>0</v>
      </c>
      <c r="O45" s="108">
        <v>477.42</v>
      </c>
      <c r="P45" s="155">
        <v>510.92</v>
      </c>
      <c r="Q45" s="139">
        <v>562.01200000000006</v>
      </c>
    </row>
    <row r="46" spans="1:17" ht="28.5" x14ac:dyDescent="0.35">
      <c r="A46" s="10">
        <v>36</v>
      </c>
      <c r="B46" s="19" t="s">
        <v>280</v>
      </c>
      <c r="C46" s="17" t="s">
        <v>604</v>
      </c>
      <c r="D46" s="10" t="s">
        <v>609</v>
      </c>
      <c r="E46" s="18" t="s">
        <v>586</v>
      </c>
      <c r="F46" s="16" t="s">
        <v>10</v>
      </c>
      <c r="G46" s="20" t="s">
        <v>583</v>
      </c>
      <c r="H46" s="20" t="s">
        <v>610</v>
      </c>
      <c r="I46" s="20" t="s">
        <v>610</v>
      </c>
      <c r="J46" s="20" t="s">
        <v>575</v>
      </c>
      <c r="K46" s="20" t="s">
        <v>611</v>
      </c>
      <c r="L46" s="20">
        <v>1</v>
      </c>
      <c r="M46" s="22">
        <v>0</v>
      </c>
      <c r="N46" s="22">
        <v>0</v>
      </c>
      <c r="O46" s="108">
        <v>789.83</v>
      </c>
      <c r="P46" s="155">
        <v>845.25</v>
      </c>
      <c r="Q46" s="139">
        <v>929.77500000000009</v>
      </c>
    </row>
    <row r="47" spans="1:17" ht="28.5" x14ac:dyDescent="0.35">
      <c r="A47" s="10">
        <v>37</v>
      </c>
      <c r="B47" s="19" t="s">
        <v>281</v>
      </c>
      <c r="C47" s="17" t="s">
        <v>605</v>
      </c>
      <c r="D47" s="10" t="s">
        <v>609</v>
      </c>
      <c r="E47" s="18" t="s">
        <v>586</v>
      </c>
      <c r="F47" s="16" t="s">
        <v>10</v>
      </c>
      <c r="G47" s="20" t="s">
        <v>583</v>
      </c>
      <c r="H47" s="20" t="s">
        <v>610</v>
      </c>
      <c r="I47" s="20" t="s">
        <v>610</v>
      </c>
      <c r="J47" s="20" t="s">
        <v>575</v>
      </c>
      <c r="K47" s="20" t="s">
        <v>611</v>
      </c>
      <c r="L47" s="20">
        <v>1</v>
      </c>
      <c r="M47" s="22">
        <v>0</v>
      </c>
      <c r="N47" s="22">
        <v>0</v>
      </c>
      <c r="O47" s="108">
        <v>276</v>
      </c>
      <c r="P47" s="155">
        <v>295.37</v>
      </c>
      <c r="Q47" s="139">
        <v>324.90700000000004</v>
      </c>
    </row>
    <row r="48" spans="1:17" ht="28.5" x14ac:dyDescent="0.35">
      <c r="A48" s="10">
        <v>38</v>
      </c>
      <c r="B48" s="19" t="s">
        <v>282</v>
      </c>
      <c r="C48" s="17" t="s">
        <v>606</v>
      </c>
      <c r="D48" s="10" t="s">
        <v>609</v>
      </c>
      <c r="E48" s="18" t="s">
        <v>586</v>
      </c>
      <c r="F48" s="16" t="s">
        <v>10</v>
      </c>
      <c r="G48" s="20" t="s">
        <v>583</v>
      </c>
      <c r="H48" s="20" t="s">
        <v>610</v>
      </c>
      <c r="I48" s="20" t="s">
        <v>610</v>
      </c>
      <c r="J48" s="20" t="s">
        <v>575</v>
      </c>
      <c r="K48" s="20" t="s">
        <v>611</v>
      </c>
      <c r="L48" s="20">
        <v>1</v>
      </c>
      <c r="M48" s="22">
        <v>0</v>
      </c>
      <c r="N48" s="22">
        <v>0</v>
      </c>
      <c r="O48" s="108">
        <v>18899.419999999998</v>
      </c>
      <c r="P48" s="156">
        <v>20225.55</v>
      </c>
      <c r="Q48" s="139">
        <v>22248.105</v>
      </c>
    </row>
    <row r="49" spans="1:17" ht="28.5" x14ac:dyDescent="0.35">
      <c r="A49" s="10">
        <v>39</v>
      </c>
      <c r="B49" s="19" t="s">
        <v>283</v>
      </c>
      <c r="C49" s="17" t="s">
        <v>607</v>
      </c>
      <c r="D49" s="10" t="s">
        <v>609</v>
      </c>
      <c r="E49" s="18" t="s">
        <v>586</v>
      </c>
      <c r="F49" s="16" t="s">
        <v>10</v>
      </c>
      <c r="G49" s="20" t="s">
        <v>583</v>
      </c>
      <c r="H49" s="20" t="s">
        <v>610</v>
      </c>
      <c r="I49" s="20" t="s">
        <v>610</v>
      </c>
      <c r="J49" s="20" t="s">
        <v>575</v>
      </c>
      <c r="K49" s="20" t="s">
        <v>611</v>
      </c>
      <c r="L49" s="20">
        <v>1</v>
      </c>
      <c r="M49" s="22">
        <v>0</v>
      </c>
      <c r="N49" s="22">
        <v>0</v>
      </c>
      <c r="O49" s="108">
        <v>838.05</v>
      </c>
      <c r="P49" s="156">
        <v>896.85</v>
      </c>
      <c r="Q49" s="139">
        <v>986.53500000000008</v>
      </c>
    </row>
    <row r="50" spans="1:17" ht="42.5" x14ac:dyDescent="0.35">
      <c r="A50" s="10">
        <v>40</v>
      </c>
      <c r="B50" s="19" t="s">
        <v>284</v>
      </c>
      <c r="C50" s="17" t="s">
        <v>277</v>
      </c>
      <c r="D50" s="10" t="s">
        <v>609</v>
      </c>
      <c r="E50" s="18" t="s">
        <v>586</v>
      </c>
      <c r="F50" s="16" t="s">
        <v>10</v>
      </c>
      <c r="G50" s="20" t="s">
        <v>583</v>
      </c>
      <c r="H50" s="20" t="s">
        <v>610</v>
      </c>
      <c r="I50" s="20" t="s">
        <v>610</v>
      </c>
      <c r="J50" s="20" t="s">
        <v>575</v>
      </c>
      <c r="K50" s="20" t="s">
        <v>611</v>
      </c>
      <c r="L50" s="20">
        <v>1</v>
      </c>
      <c r="M50" s="22">
        <v>0</v>
      </c>
      <c r="N50" s="22">
        <v>0</v>
      </c>
      <c r="O50" s="108">
        <v>10330.48</v>
      </c>
      <c r="P50" s="156">
        <v>11055.35</v>
      </c>
      <c r="Q50" s="139">
        <v>12160.885000000002</v>
      </c>
    </row>
    <row r="51" spans="1:17" x14ac:dyDescent="0.35">
      <c r="A51" s="10">
        <v>41</v>
      </c>
      <c r="B51" s="19" t="s">
        <v>285</v>
      </c>
      <c r="C51" s="17" t="s">
        <v>48</v>
      </c>
      <c r="D51" s="10" t="s">
        <v>609</v>
      </c>
      <c r="E51" s="18" t="s">
        <v>15</v>
      </c>
      <c r="F51" s="16" t="s">
        <v>10</v>
      </c>
      <c r="G51" s="20" t="s">
        <v>583</v>
      </c>
      <c r="H51" s="20" t="s">
        <v>610</v>
      </c>
      <c r="I51" s="20" t="s">
        <v>610</v>
      </c>
      <c r="J51" s="20" t="s">
        <v>575</v>
      </c>
      <c r="K51" s="20" t="s">
        <v>611</v>
      </c>
      <c r="L51" s="20">
        <v>1</v>
      </c>
      <c r="M51" s="25">
        <v>50604.77</v>
      </c>
      <c r="N51" s="25">
        <v>65063.27</v>
      </c>
      <c r="O51" s="108">
        <v>144585.04</v>
      </c>
      <c r="P51" s="156">
        <v>154730.23999999999</v>
      </c>
      <c r="Q51" s="139">
        <v>170203.264</v>
      </c>
    </row>
    <row r="52" spans="1:17" ht="42.5" x14ac:dyDescent="0.35">
      <c r="A52" s="10">
        <v>42</v>
      </c>
      <c r="B52" s="19" t="s">
        <v>287</v>
      </c>
      <c r="C52" s="17" t="s">
        <v>286</v>
      </c>
      <c r="D52" s="10" t="s">
        <v>609</v>
      </c>
      <c r="E52" s="18" t="s">
        <v>586</v>
      </c>
      <c r="F52" s="16" t="s">
        <v>49</v>
      </c>
      <c r="G52" s="20" t="s">
        <v>583</v>
      </c>
      <c r="H52" s="20" t="s">
        <v>610</v>
      </c>
      <c r="I52" s="20" t="s">
        <v>610</v>
      </c>
      <c r="J52" s="20" t="s">
        <v>575</v>
      </c>
      <c r="K52" s="20" t="s">
        <v>611</v>
      </c>
      <c r="L52" s="20">
        <v>1</v>
      </c>
      <c r="M52" s="22">
        <v>0</v>
      </c>
      <c r="N52" s="22">
        <v>0</v>
      </c>
      <c r="O52" s="108">
        <v>2685.3350999999998</v>
      </c>
      <c r="P52" s="156">
        <v>2873.76</v>
      </c>
      <c r="Q52" s="139">
        <v>3161.1360000000004</v>
      </c>
    </row>
    <row r="53" spans="1:17" x14ac:dyDescent="0.35">
      <c r="A53" s="10">
        <v>43</v>
      </c>
      <c r="B53" s="19" t="s">
        <v>289</v>
      </c>
      <c r="C53" s="17" t="s">
        <v>608</v>
      </c>
      <c r="D53" s="10" t="s">
        <v>609</v>
      </c>
      <c r="E53" s="18" t="s">
        <v>15</v>
      </c>
      <c r="F53" s="16" t="s">
        <v>10</v>
      </c>
      <c r="G53" s="20" t="s">
        <v>583</v>
      </c>
      <c r="H53" s="20" t="s">
        <v>610</v>
      </c>
      <c r="I53" s="20" t="s">
        <v>610</v>
      </c>
      <c r="J53" s="20" t="s">
        <v>575</v>
      </c>
      <c r="K53" s="20" t="s">
        <v>613</v>
      </c>
      <c r="L53" s="20">
        <v>1</v>
      </c>
      <c r="M53" s="25">
        <v>71274.11</v>
      </c>
      <c r="N53" s="25">
        <v>91638.14</v>
      </c>
      <c r="O53" s="108">
        <v>203640.31</v>
      </c>
      <c r="P53" s="156">
        <v>217929.28</v>
      </c>
      <c r="Q53" s="139">
        <v>239722.20800000001</v>
      </c>
    </row>
    <row r="54" spans="1:17" ht="28.5" x14ac:dyDescent="0.35">
      <c r="A54" s="10">
        <v>44</v>
      </c>
      <c r="B54" s="19" t="s">
        <v>291</v>
      </c>
      <c r="C54" s="17" t="s">
        <v>292</v>
      </c>
      <c r="D54" s="10" t="s">
        <v>609</v>
      </c>
      <c r="E54" s="18" t="s">
        <v>586</v>
      </c>
      <c r="F54" s="16" t="s">
        <v>47</v>
      </c>
      <c r="G54" s="20" t="s">
        <v>583</v>
      </c>
      <c r="H54" s="20" t="s">
        <v>610</v>
      </c>
      <c r="I54" s="20" t="s">
        <v>610</v>
      </c>
      <c r="J54" s="20" t="s">
        <v>575</v>
      </c>
      <c r="K54" s="20" t="s">
        <v>611</v>
      </c>
      <c r="L54" s="20">
        <v>1</v>
      </c>
      <c r="M54" s="22">
        <v>0</v>
      </c>
      <c r="N54" s="22">
        <v>0</v>
      </c>
      <c r="O54" s="108">
        <v>1115.48</v>
      </c>
      <c r="P54" s="157">
        <v>1193.75</v>
      </c>
      <c r="Q54" s="139">
        <v>1313.125</v>
      </c>
    </row>
    <row r="55" spans="1:17" x14ac:dyDescent="0.35">
      <c r="P55" s="91"/>
    </row>
  </sheetData>
  <sheetProtection algorithmName="SHA-512" hashValue="2TCMURcjrwiCSHAJuviu/VSLIwJdl9Ky6iiclXJpQn9IhhaYvkSlryesCo1xSJ9nLBaIZaTDw7YmNCbTPbGJvw==" saltValue="kcyoRpR8fosOVuX/ZoY6hg==" spinCount="100000" sheet="1" objects="1" scenarios="1" formatCells="0" formatColumns="0" formatRows="0" sort="0" autoFilter="0"/>
  <autoFilter ref="A9:Q9" xr:uid="{044B639F-1025-4184-B7AE-F6906484ADE7}"/>
  <mergeCells count="4">
    <mergeCell ref="C2:O2"/>
    <mergeCell ref="C3:O3"/>
    <mergeCell ref="C5:O5"/>
    <mergeCell ref="C7:O7"/>
  </mergeCells>
  <pageMargins left="0.7" right="0.7" top="0.75" bottom="0.75" header="0.3" footer="0.3"/>
  <pageSetup paperSize="9" scale="28" orientation="portrait" verticalDpi="0" r:id="rId1"/>
  <colBreaks count="1" manualBreakCount="1">
    <brk id="1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613D-5C46-4C22-A825-867EDF4DE9EB}">
  <sheetPr filterMode="1"/>
  <dimension ref="A1:GG139"/>
  <sheetViews>
    <sheetView view="pageBreakPreview" topLeftCell="M5" zoomScaleNormal="100" zoomScaleSheetLayoutView="100" workbookViewId="0">
      <selection activeCell="M5" sqref="A1:XFD1048576"/>
    </sheetView>
  </sheetViews>
  <sheetFormatPr defaultRowHeight="14.5" x14ac:dyDescent="0.35"/>
  <cols>
    <col min="1" max="1" width="8.7265625" style="11"/>
    <col min="2" max="2" width="15.54296875" style="11" customWidth="1"/>
    <col min="3" max="3" width="46.81640625" customWidth="1"/>
    <col min="4" max="4" width="37.08984375" style="11" customWidth="1"/>
    <col min="5" max="5" width="23" style="11" customWidth="1"/>
    <col min="6" max="6" width="19.08984375" style="11" customWidth="1"/>
    <col min="7" max="7" width="23" style="11" customWidth="1"/>
    <col min="8" max="8" width="22" customWidth="1"/>
    <col min="9" max="9" width="25" style="40" customWidth="1"/>
    <col min="10" max="10" width="14.7265625" style="11" customWidth="1"/>
    <col min="11" max="11" width="20.453125" style="11" customWidth="1"/>
    <col min="12" max="12" width="14.7265625" style="11" customWidth="1"/>
    <col min="13" max="13" width="19.36328125" customWidth="1"/>
    <col min="14" max="14" width="18.453125" customWidth="1"/>
    <col min="15" max="15" width="18.81640625" customWidth="1"/>
    <col min="16" max="16" width="19" style="97" customWidth="1"/>
    <col min="17" max="17" width="20.6328125" customWidth="1"/>
    <col min="19" max="19" width="20.6328125" customWidth="1"/>
  </cols>
  <sheetData>
    <row r="1" spans="1:189" s="2" customFormat="1" x14ac:dyDescent="0.35">
      <c r="A1" s="1"/>
      <c r="B1" s="1"/>
      <c r="C1" s="3"/>
      <c r="D1" s="29"/>
      <c r="E1" s="1"/>
      <c r="F1" s="1"/>
      <c r="G1" s="1"/>
      <c r="I1" s="4"/>
      <c r="J1" s="1"/>
      <c r="K1" s="1"/>
      <c r="L1" s="1"/>
      <c r="O1" s="45"/>
      <c r="P1" s="96"/>
      <c r="S1" s="127"/>
    </row>
    <row r="2" spans="1:189" s="2" customFormat="1" x14ac:dyDescent="0.35">
      <c r="A2" s="1"/>
      <c r="B2" s="1"/>
      <c r="C2" s="160" t="s">
        <v>426</v>
      </c>
      <c r="D2" s="160"/>
      <c r="E2" s="160"/>
      <c r="F2" s="160"/>
      <c r="G2" s="160"/>
      <c r="H2" s="160"/>
      <c r="I2" s="160"/>
      <c r="J2" s="160"/>
      <c r="K2" s="160"/>
      <c r="L2" s="160"/>
      <c r="M2" s="160"/>
      <c r="N2" s="160"/>
      <c r="O2" s="160"/>
      <c r="P2" s="96"/>
      <c r="S2" s="127"/>
    </row>
    <row r="3" spans="1:189" s="2" customFormat="1" x14ac:dyDescent="0.35">
      <c r="A3" s="1"/>
      <c r="B3" s="1"/>
      <c r="C3" s="160" t="s">
        <v>427</v>
      </c>
      <c r="D3" s="160"/>
      <c r="E3" s="160"/>
      <c r="F3" s="160"/>
      <c r="G3" s="160"/>
      <c r="H3" s="160"/>
      <c r="I3" s="160"/>
      <c r="J3" s="160"/>
      <c r="K3" s="160"/>
      <c r="L3" s="160"/>
      <c r="M3" s="160"/>
      <c r="N3" s="160"/>
      <c r="O3" s="160"/>
      <c r="P3" s="96"/>
      <c r="S3" s="127"/>
    </row>
    <row r="4" spans="1:189" s="2" customFormat="1" x14ac:dyDescent="0.35">
      <c r="A4" s="1"/>
      <c r="B4" s="1"/>
      <c r="C4" s="8"/>
      <c r="D4" s="12"/>
      <c r="E4" s="1"/>
      <c r="F4" s="27"/>
      <c r="G4" s="1"/>
      <c r="I4" s="4"/>
      <c r="J4" s="1"/>
      <c r="K4" s="1"/>
      <c r="L4" s="1"/>
      <c r="O4" s="45"/>
      <c r="P4" s="96"/>
      <c r="S4" s="166"/>
    </row>
    <row r="5" spans="1:189" s="2" customFormat="1" ht="30.5" customHeight="1" x14ac:dyDescent="0.35">
      <c r="A5" s="1"/>
      <c r="B5" s="1"/>
      <c r="C5" s="160" t="s">
        <v>430</v>
      </c>
      <c r="D5" s="160"/>
      <c r="E5" s="160"/>
      <c r="F5" s="160"/>
      <c r="G5" s="160"/>
      <c r="H5" s="160"/>
      <c r="I5" s="160"/>
      <c r="J5" s="160"/>
      <c r="K5" s="160"/>
      <c r="L5" s="160"/>
      <c r="M5" s="160"/>
      <c r="N5" s="160"/>
      <c r="O5" s="160"/>
      <c r="P5" s="96"/>
      <c r="S5" s="168"/>
    </row>
    <row r="6" spans="1:189" s="2" customFormat="1" x14ac:dyDescent="0.35">
      <c r="A6" s="1"/>
      <c r="B6" s="1"/>
      <c r="C6" s="160" t="s">
        <v>1171</v>
      </c>
      <c r="D6" s="160"/>
      <c r="E6" s="160"/>
      <c r="F6" s="160"/>
      <c r="G6" s="160"/>
      <c r="H6" s="160"/>
      <c r="I6" s="160"/>
      <c r="J6" s="160"/>
      <c r="K6" s="160"/>
      <c r="L6" s="160"/>
      <c r="M6" s="160"/>
      <c r="N6" s="160"/>
      <c r="O6" s="160"/>
      <c r="P6" s="96"/>
      <c r="S6" s="168"/>
    </row>
    <row r="7" spans="1:189" s="2" customFormat="1" x14ac:dyDescent="0.35">
      <c r="A7" s="1"/>
      <c r="B7" s="1"/>
      <c r="C7" s="160"/>
      <c r="D7" s="160"/>
      <c r="E7" s="160"/>
      <c r="F7" s="160"/>
      <c r="G7" s="160"/>
      <c r="H7" s="160"/>
      <c r="I7" s="160"/>
      <c r="J7" s="160"/>
      <c r="K7" s="160"/>
      <c r="L7" s="160"/>
      <c r="M7" s="160"/>
      <c r="N7" s="160"/>
      <c r="O7" s="160"/>
      <c r="P7" s="96"/>
      <c r="S7" s="168"/>
    </row>
    <row r="8" spans="1:189" s="2" customFormat="1" x14ac:dyDescent="0.35">
      <c r="A8" s="1"/>
      <c r="B8" s="1"/>
      <c r="C8" s="3"/>
      <c r="D8" s="29"/>
      <c r="E8" s="1"/>
      <c r="F8" s="1"/>
      <c r="G8" s="1"/>
      <c r="I8" s="4"/>
      <c r="J8" s="1"/>
      <c r="K8" s="1"/>
      <c r="L8" s="1"/>
      <c r="O8" s="84" t="s">
        <v>1029</v>
      </c>
      <c r="P8" s="124" t="s">
        <v>1030</v>
      </c>
      <c r="Q8" s="98" t="s">
        <v>1170</v>
      </c>
      <c r="S8" s="168"/>
    </row>
    <row r="9" spans="1:189" s="6" customFormat="1" ht="64.5" customHeight="1" x14ac:dyDescent="0.35">
      <c r="A9" s="142" t="s">
        <v>0</v>
      </c>
      <c r="B9" s="142" t="s">
        <v>1</v>
      </c>
      <c r="C9" s="143" t="s">
        <v>2</v>
      </c>
      <c r="D9" s="142" t="s">
        <v>479</v>
      </c>
      <c r="E9" s="142" t="s">
        <v>14</v>
      </c>
      <c r="F9" s="142" t="s">
        <v>3</v>
      </c>
      <c r="G9" s="142" t="s">
        <v>4</v>
      </c>
      <c r="H9" s="144" t="s">
        <v>6</v>
      </c>
      <c r="I9" s="142" t="s">
        <v>5</v>
      </c>
      <c r="J9" s="142" t="s">
        <v>7</v>
      </c>
      <c r="K9" s="142" t="s">
        <v>8</v>
      </c>
      <c r="L9" s="142" t="s">
        <v>9</v>
      </c>
      <c r="M9" s="144" t="s">
        <v>11</v>
      </c>
      <c r="N9" s="144" t="s">
        <v>12</v>
      </c>
      <c r="O9" s="148" t="s">
        <v>845</v>
      </c>
      <c r="P9" s="148" t="s">
        <v>1028</v>
      </c>
      <c r="Q9" s="146" t="s">
        <v>1172</v>
      </c>
      <c r="R9" s="2"/>
      <c r="S9" s="168"/>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row>
    <row r="10" spans="1:189" s="7" customFormat="1" hidden="1" x14ac:dyDescent="0.35">
      <c r="A10" s="10" t="s">
        <v>482</v>
      </c>
      <c r="B10" s="16" t="s">
        <v>138</v>
      </c>
      <c r="C10" s="15" t="s">
        <v>54</v>
      </c>
      <c r="D10" s="10" t="s">
        <v>640</v>
      </c>
      <c r="E10" s="19" t="s">
        <v>15</v>
      </c>
      <c r="F10" s="16" t="s">
        <v>10</v>
      </c>
      <c r="G10" s="16" t="s">
        <v>621</v>
      </c>
      <c r="H10" s="54" t="s">
        <v>683</v>
      </c>
      <c r="I10" s="49" t="s">
        <v>684</v>
      </c>
      <c r="J10" s="64" t="s">
        <v>575</v>
      </c>
      <c r="K10" s="64" t="s">
        <v>685</v>
      </c>
      <c r="L10" s="64">
        <v>1</v>
      </c>
      <c r="M10" s="59">
        <v>1000</v>
      </c>
      <c r="N10" s="59">
        <v>3000</v>
      </c>
      <c r="O10" s="110">
        <v>14800</v>
      </c>
      <c r="P10" s="110">
        <v>16021.62</v>
      </c>
      <c r="Q10" s="127">
        <f>P10*110%</f>
        <v>17623.782000000003</v>
      </c>
      <c r="S10" s="167">
        <v>5665.0000000000009</v>
      </c>
    </row>
    <row r="11" spans="1:189" ht="28.5" hidden="1" x14ac:dyDescent="0.35">
      <c r="A11" s="16" t="s">
        <v>483</v>
      </c>
      <c r="B11" s="16" t="s">
        <v>138</v>
      </c>
      <c r="C11" s="54" t="s">
        <v>54</v>
      </c>
      <c r="D11" s="10" t="s">
        <v>657</v>
      </c>
      <c r="E11" s="19" t="s">
        <v>15</v>
      </c>
      <c r="F11" s="19" t="s">
        <v>10</v>
      </c>
      <c r="G11" s="53" t="s">
        <v>773</v>
      </c>
      <c r="H11" s="52" t="s">
        <v>774</v>
      </c>
      <c r="I11" s="65" t="s">
        <v>775</v>
      </c>
      <c r="J11" s="53" t="s">
        <v>575</v>
      </c>
      <c r="K11" s="53" t="s">
        <v>847</v>
      </c>
      <c r="L11" s="53">
        <v>1</v>
      </c>
      <c r="M11" s="62">
        <v>3560</v>
      </c>
      <c r="N11" s="62">
        <v>8900</v>
      </c>
      <c r="O11" s="109" t="s">
        <v>649</v>
      </c>
      <c r="P11" s="109">
        <v>19222.560000000001</v>
      </c>
      <c r="Q11" s="127">
        <f t="shared" ref="Q11:Q74" si="0">P11*110%</f>
        <v>21144.816000000003</v>
      </c>
      <c r="S11" s="127">
        <v>269.5</v>
      </c>
    </row>
    <row r="12" spans="1:189" s="7" customFormat="1" hidden="1" x14ac:dyDescent="0.35">
      <c r="A12" s="10" t="s">
        <v>484</v>
      </c>
      <c r="B12" s="16" t="s">
        <v>139</v>
      </c>
      <c r="C12" s="15" t="s">
        <v>886</v>
      </c>
      <c r="D12" s="10" t="s">
        <v>640</v>
      </c>
      <c r="E12" s="19" t="s">
        <v>586</v>
      </c>
      <c r="F12" s="16" t="s">
        <v>10</v>
      </c>
      <c r="G12" s="16" t="s">
        <v>621</v>
      </c>
      <c r="H12" s="54" t="s">
        <v>683</v>
      </c>
      <c r="I12" s="49" t="s">
        <v>684</v>
      </c>
      <c r="J12" s="64" t="s">
        <v>575</v>
      </c>
      <c r="K12" s="64" t="s">
        <v>685</v>
      </c>
      <c r="L12" s="64">
        <v>1</v>
      </c>
      <c r="M12" s="59">
        <v>0</v>
      </c>
      <c r="N12" s="59">
        <v>0</v>
      </c>
      <c r="O12" s="110">
        <v>100</v>
      </c>
      <c r="P12" s="116">
        <v>108.74</v>
      </c>
      <c r="Q12" s="127">
        <f t="shared" si="0"/>
        <v>119.614</v>
      </c>
      <c r="S12" s="127">
        <v>3795.0000000000005</v>
      </c>
    </row>
    <row r="13" spans="1:189" ht="28.5" hidden="1" x14ac:dyDescent="0.35">
      <c r="A13" s="16" t="s">
        <v>485</v>
      </c>
      <c r="B13" s="16" t="s">
        <v>139</v>
      </c>
      <c r="C13" s="50" t="s">
        <v>886</v>
      </c>
      <c r="D13" s="10" t="s">
        <v>657</v>
      </c>
      <c r="E13" s="19" t="s">
        <v>586</v>
      </c>
      <c r="F13" s="19" t="s">
        <v>10</v>
      </c>
      <c r="G13" s="53" t="s">
        <v>773</v>
      </c>
      <c r="H13" s="52" t="s">
        <v>774</v>
      </c>
      <c r="I13" s="65" t="s">
        <v>776</v>
      </c>
      <c r="J13" s="53" t="s">
        <v>575</v>
      </c>
      <c r="K13" s="53" t="s">
        <v>847</v>
      </c>
      <c r="L13" s="53">
        <v>1</v>
      </c>
      <c r="M13" s="62">
        <v>0</v>
      </c>
      <c r="N13" s="62">
        <v>0</v>
      </c>
      <c r="O13" s="60">
        <v>109</v>
      </c>
      <c r="P13" s="110">
        <v>111.91</v>
      </c>
      <c r="Q13" s="127">
        <f t="shared" si="0"/>
        <v>123.101</v>
      </c>
      <c r="S13" s="127">
        <v>91487.000000000015</v>
      </c>
    </row>
    <row r="14" spans="1:189" s="7" customFormat="1" hidden="1" x14ac:dyDescent="0.35">
      <c r="A14" s="10">
        <v>3</v>
      </c>
      <c r="B14" s="16" t="s">
        <v>140</v>
      </c>
      <c r="C14" s="15" t="s">
        <v>887</v>
      </c>
      <c r="D14" s="10" t="s">
        <v>640</v>
      </c>
      <c r="E14" s="19" t="s">
        <v>586</v>
      </c>
      <c r="F14" s="16" t="s">
        <v>10</v>
      </c>
      <c r="G14" s="16" t="s">
        <v>621</v>
      </c>
      <c r="H14" s="54" t="s">
        <v>683</v>
      </c>
      <c r="I14" s="49" t="s">
        <v>684</v>
      </c>
      <c r="J14" s="64" t="s">
        <v>575</v>
      </c>
      <c r="K14" s="64" t="s">
        <v>685</v>
      </c>
      <c r="L14" s="64">
        <v>1</v>
      </c>
      <c r="M14" s="59">
        <v>0</v>
      </c>
      <c r="N14" s="59">
        <v>0</v>
      </c>
      <c r="O14" s="110">
        <v>500</v>
      </c>
      <c r="P14" s="110">
        <v>541.27</v>
      </c>
      <c r="Q14" s="127">
        <f t="shared" si="0"/>
        <v>595.39700000000005</v>
      </c>
      <c r="S14" s="127">
        <v>35915</v>
      </c>
    </row>
    <row r="15" spans="1:189" ht="28.5" hidden="1" x14ac:dyDescent="0.35">
      <c r="A15" s="16">
        <v>4</v>
      </c>
      <c r="B15" s="19" t="s">
        <v>141</v>
      </c>
      <c r="C15" s="50" t="s">
        <v>888</v>
      </c>
      <c r="D15" s="10" t="s">
        <v>657</v>
      </c>
      <c r="E15" s="19" t="s">
        <v>586</v>
      </c>
      <c r="F15" s="19" t="s">
        <v>10</v>
      </c>
      <c r="G15" s="53" t="s">
        <v>703</v>
      </c>
      <c r="H15" s="52" t="s">
        <v>777</v>
      </c>
      <c r="I15" s="65" t="s">
        <v>778</v>
      </c>
      <c r="J15" s="53" t="s">
        <v>575</v>
      </c>
      <c r="K15" s="53" t="s">
        <v>847</v>
      </c>
      <c r="L15" s="53">
        <v>1</v>
      </c>
      <c r="M15" s="62">
        <v>0</v>
      </c>
      <c r="N15" s="62">
        <v>0</v>
      </c>
      <c r="O15" s="60">
        <v>455</v>
      </c>
      <c r="P15" s="110">
        <v>467.17</v>
      </c>
      <c r="Q15" s="127">
        <f t="shared" si="0"/>
        <v>513.88700000000006</v>
      </c>
      <c r="S15" s="127">
        <v>5665.0000000000009</v>
      </c>
    </row>
    <row r="16" spans="1:189" s="7" customFormat="1" hidden="1" x14ac:dyDescent="0.35">
      <c r="A16" s="10" t="s">
        <v>490</v>
      </c>
      <c r="B16" s="16" t="s">
        <v>142</v>
      </c>
      <c r="C16" s="15" t="s">
        <v>55</v>
      </c>
      <c r="D16" s="10" t="s">
        <v>640</v>
      </c>
      <c r="E16" s="19" t="s">
        <v>15</v>
      </c>
      <c r="F16" s="16" t="s">
        <v>10</v>
      </c>
      <c r="G16" s="16" t="s">
        <v>621</v>
      </c>
      <c r="H16" s="54" t="s">
        <v>683</v>
      </c>
      <c r="I16" s="49" t="s">
        <v>684</v>
      </c>
      <c r="J16" s="64" t="s">
        <v>575</v>
      </c>
      <c r="K16" s="64" t="s">
        <v>685</v>
      </c>
      <c r="L16" s="64">
        <v>1</v>
      </c>
      <c r="M16" s="59">
        <v>1000</v>
      </c>
      <c r="N16" s="59">
        <v>3000</v>
      </c>
      <c r="O16" s="110">
        <v>25500</v>
      </c>
      <c r="P16" s="110">
        <v>27604.82</v>
      </c>
      <c r="Q16" s="127">
        <f t="shared" si="0"/>
        <v>30365.302000000003</v>
      </c>
    </row>
    <row r="17" spans="1:17" hidden="1" x14ac:dyDescent="0.35">
      <c r="A17" s="16" t="s">
        <v>491</v>
      </c>
      <c r="B17" s="75" t="s">
        <v>142</v>
      </c>
      <c r="C17" s="57" t="s">
        <v>55</v>
      </c>
      <c r="D17" s="10" t="s">
        <v>648</v>
      </c>
      <c r="E17" s="16" t="s">
        <v>15</v>
      </c>
      <c r="F17" s="16" t="s">
        <v>10</v>
      </c>
      <c r="G17" s="20" t="s">
        <v>703</v>
      </c>
      <c r="H17" s="51" t="s">
        <v>754</v>
      </c>
      <c r="I17" s="66" t="s">
        <v>755</v>
      </c>
      <c r="J17" s="20" t="s">
        <v>575</v>
      </c>
      <c r="K17" s="20" t="s">
        <v>846</v>
      </c>
      <c r="L17" s="20">
        <v>1</v>
      </c>
      <c r="M17" s="61" t="s">
        <v>756</v>
      </c>
      <c r="N17" s="61" t="s">
        <v>756</v>
      </c>
      <c r="O17" s="111">
        <v>69862.5</v>
      </c>
      <c r="P17" s="110">
        <v>71457.039999999994</v>
      </c>
      <c r="Q17" s="127">
        <f t="shared" si="0"/>
        <v>78602.744000000006</v>
      </c>
    </row>
    <row r="18" spans="1:17" ht="42.5" hidden="1" x14ac:dyDescent="0.35">
      <c r="A18" s="16" t="s">
        <v>851</v>
      </c>
      <c r="B18" s="16" t="s">
        <v>650</v>
      </c>
      <c r="C18" s="54" t="s">
        <v>55</v>
      </c>
      <c r="D18" s="10" t="s">
        <v>657</v>
      </c>
      <c r="E18" s="19" t="s">
        <v>15</v>
      </c>
      <c r="F18" s="19" t="s">
        <v>10</v>
      </c>
      <c r="G18" s="53" t="s">
        <v>703</v>
      </c>
      <c r="H18" s="52" t="s">
        <v>779</v>
      </c>
      <c r="I18" s="65" t="s">
        <v>780</v>
      </c>
      <c r="J18" s="53" t="s">
        <v>575</v>
      </c>
      <c r="K18" s="53" t="s">
        <v>847</v>
      </c>
      <c r="L18" s="53">
        <v>1</v>
      </c>
      <c r="M18" s="62">
        <v>3560</v>
      </c>
      <c r="N18" s="62">
        <v>8900</v>
      </c>
      <c r="O18" s="63">
        <v>48550</v>
      </c>
      <c r="P18" s="110">
        <v>49848.06</v>
      </c>
      <c r="Q18" s="127">
        <f t="shared" si="0"/>
        <v>54832.866000000002</v>
      </c>
    </row>
    <row r="19" spans="1:17" s="7" customFormat="1" hidden="1" x14ac:dyDescent="0.35">
      <c r="A19" s="10" t="s">
        <v>492</v>
      </c>
      <c r="B19" s="16" t="s">
        <v>143</v>
      </c>
      <c r="C19" s="15" t="s">
        <v>641</v>
      </c>
      <c r="D19" s="10" t="s">
        <v>640</v>
      </c>
      <c r="E19" s="19" t="s">
        <v>586</v>
      </c>
      <c r="F19" s="16" t="s">
        <v>10</v>
      </c>
      <c r="G19" s="16" t="s">
        <v>621</v>
      </c>
      <c r="H19" s="54" t="s">
        <v>683</v>
      </c>
      <c r="I19" s="49" t="s">
        <v>684</v>
      </c>
      <c r="J19" s="64" t="s">
        <v>575</v>
      </c>
      <c r="K19" s="64" t="s">
        <v>685</v>
      </c>
      <c r="L19" s="64">
        <v>1</v>
      </c>
      <c r="M19" s="59">
        <v>0</v>
      </c>
      <c r="N19" s="59">
        <v>0</v>
      </c>
      <c r="O19" s="110">
        <v>100</v>
      </c>
      <c r="P19" s="116">
        <v>111.9</v>
      </c>
      <c r="Q19" s="127">
        <f t="shared" si="0"/>
        <v>123.09000000000002</v>
      </c>
    </row>
    <row r="20" spans="1:17" hidden="1" x14ac:dyDescent="0.35">
      <c r="A20" s="16" t="s">
        <v>493</v>
      </c>
      <c r="B20" s="75" t="s">
        <v>143</v>
      </c>
      <c r="C20" s="57" t="s">
        <v>641</v>
      </c>
      <c r="D20" s="10" t="s">
        <v>648</v>
      </c>
      <c r="E20" s="16" t="s">
        <v>586</v>
      </c>
      <c r="F20" s="16" t="s">
        <v>10</v>
      </c>
      <c r="G20" s="20" t="s">
        <v>703</v>
      </c>
      <c r="H20" s="51" t="s">
        <v>757</v>
      </c>
      <c r="I20" s="66" t="s">
        <v>758</v>
      </c>
      <c r="J20" s="20" t="s">
        <v>575</v>
      </c>
      <c r="K20" s="20" t="s">
        <v>846</v>
      </c>
      <c r="L20" s="20">
        <v>1</v>
      </c>
      <c r="M20" s="61">
        <v>0</v>
      </c>
      <c r="N20" s="61">
        <v>0</v>
      </c>
      <c r="O20" s="111">
        <v>138</v>
      </c>
      <c r="P20" s="110">
        <v>141.15</v>
      </c>
      <c r="Q20" s="127">
        <f t="shared" si="0"/>
        <v>155.26500000000001</v>
      </c>
    </row>
    <row r="21" spans="1:17" ht="28.5" hidden="1" x14ac:dyDescent="0.35">
      <c r="A21" s="16" t="s">
        <v>852</v>
      </c>
      <c r="B21" s="19" t="s">
        <v>143</v>
      </c>
      <c r="C21" s="50" t="s">
        <v>641</v>
      </c>
      <c r="D21" s="10" t="s">
        <v>657</v>
      </c>
      <c r="E21" s="19" t="s">
        <v>586</v>
      </c>
      <c r="F21" s="19" t="s">
        <v>10</v>
      </c>
      <c r="G21" s="53" t="s">
        <v>773</v>
      </c>
      <c r="H21" s="52" t="s">
        <v>774</v>
      </c>
      <c r="I21" s="65" t="s">
        <v>776</v>
      </c>
      <c r="J21" s="53" t="s">
        <v>575</v>
      </c>
      <c r="K21" s="53" t="s">
        <v>847</v>
      </c>
      <c r="L21" s="53">
        <v>1</v>
      </c>
      <c r="M21" s="62">
        <v>0</v>
      </c>
      <c r="N21" s="62">
        <v>0</v>
      </c>
      <c r="O21" s="60">
        <v>109</v>
      </c>
      <c r="P21" s="110">
        <v>111.91</v>
      </c>
      <c r="Q21" s="127">
        <f t="shared" si="0"/>
        <v>123.101</v>
      </c>
    </row>
    <row r="22" spans="1:17" s="7" customFormat="1" hidden="1" x14ac:dyDescent="0.35">
      <c r="A22" s="10">
        <v>7</v>
      </c>
      <c r="B22" s="16" t="s">
        <v>144</v>
      </c>
      <c r="C22" s="15" t="s">
        <v>889</v>
      </c>
      <c r="D22" s="10" t="s">
        <v>640</v>
      </c>
      <c r="E22" s="19" t="s">
        <v>586</v>
      </c>
      <c r="F22" s="16" t="s">
        <v>10</v>
      </c>
      <c r="G22" s="16" t="s">
        <v>621</v>
      </c>
      <c r="H22" s="54" t="s">
        <v>683</v>
      </c>
      <c r="I22" s="49" t="s">
        <v>684</v>
      </c>
      <c r="J22" s="64" t="s">
        <v>575</v>
      </c>
      <c r="K22" s="64" t="s">
        <v>685</v>
      </c>
      <c r="L22" s="64">
        <v>1</v>
      </c>
      <c r="M22" s="59">
        <v>0</v>
      </c>
      <c r="N22" s="59">
        <v>0</v>
      </c>
      <c r="O22" s="110">
        <v>500</v>
      </c>
      <c r="P22" s="110">
        <v>541.27</v>
      </c>
      <c r="Q22" s="127">
        <f t="shared" si="0"/>
        <v>595.39700000000005</v>
      </c>
    </row>
    <row r="23" spans="1:17" s="7" customFormat="1" hidden="1" x14ac:dyDescent="0.35">
      <c r="A23" s="10" t="s">
        <v>496</v>
      </c>
      <c r="B23" s="16" t="s">
        <v>293</v>
      </c>
      <c r="C23" s="15" t="s">
        <v>890</v>
      </c>
      <c r="D23" s="10" t="s">
        <v>640</v>
      </c>
      <c r="E23" s="19" t="s">
        <v>586</v>
      </c>
      <c r="F23" s="16" t="s">
        <v>10</v>
      </c>
      <c r="G23" s="16" t="s">
        <v>621</v>
      </c>
      <c r="H23" s="54" t="s">
        <v>683</v>
      </c>
      <c r="I23" s="49" t="s">
        <v>684</v>
      </c>
      <c r="J23" s="64" t="s">
        <v>575</v>
      </c>
      <c r="K23" s="64" t="s">
        <v>685</v>
      </c>
      <c r="L23" s="64">
        <v>1</v>
      </c>
      <c r="M23" s="59">
        <v>0</v>
      </c>
      <c r="N23" s="59">
        <v>0</v>
      </c>
      <c r="O23" s="110">
        <v>350</v>
      </c>
      <c r="P23" s="110">
        <v>378.89</v>
      </c>
      <c r="Q23" s="127">
        <f t="shared" si="0"/>
        <v>416.779</v>
      </c>
    </row>
    <row r="24" spans="1:17" hidden="1" x14ac:dyDescent="0.35">
      <c r="A24" s="16" t="s">
        <v>497</v>
      </c>
      <c r="B24" s="75" t="s">
        <v>293</v>
      </c>
      <c r="C24" s="57" t="s">
        <v>642</v>
      </c>
      <c r="D24" s="10" t="s">
        <v>648</v>
      </c>
      <c r="E24" s="19" t="s">
        <v>586</v>
      </c>
      <c r="F24" s="16" t="s">
        <v>10</v>
      </c>
      <c r="G24" s="20" t="s">
        <v>703</v>
      </c>
      <c r="H24" s="51" t="s">
        <v>757</v>
      </c>
      <c r="I24" s="66" t="s">
        <v>758</v>
      </c>
      <c r="J24" s="20" t="s">
        <v>575</v>
      </c>
      <c r="K24" s="20" t="s">
        <v>846</v>
      </c>
      <c r="L24" s="20" t="s">
        <v>850</v>
      </c>
      <c r="M24" s="61">
        <v>0</v>
      </c>
      <c r="N24" s="61">
        <v>0</v>
      </c>
      <c r="O24" s="111">
        <v>655.5</v>
      </c>
      <c r="P24" s="110">
        <v>670.46</v>
      </c>
      <c r="Q24" s="127">
        <f t="shared" si="0"/>
        <v>737.50600000000009</v>
      </c>
    </row>
    <row r="25" spans="1:17" ht="28.5" hidden="1" x14ac:dyDescent="0.35">
      <c r="A25" s="16" t="s">
        <v>853</v>
      </c>
      <c r="B25" s="19" t="s">
        <v>293</v>
      </c>
      <c r="C25" s="50" t="s">
        <v>890</v>
      </c>
      <c r="D25" s="10" t="s">
        <v>657</v>
      </c>
      <c r="E25" s="19" t="s">
        <v>586</v>
      </c>
      <c r="F25" s="19" t="s">
        <v>10</v>
      </c>
      <c r="G25" s="53" t="s">
        <v>703</v>
      </c>
      <c r="H25" s="52" t="s">
        <v>777</v>
      </c>
      <c r="I25" s="65" t="s">
        <v>778</v>
      </c>
      <c r="J25" s="53" t="s">
        <v>575</v>
      </c>
      <c r="K25" s="53" t="s">
        <v>847</v>
      </c>
      <c r="L25" s="53">
        <v>1</v>
      </c>
      <c r="M25" s="62">
        <v>0</v>
      </c>
      <c r="N25" s="62">
        <v>0</v>
      </c>
      <c r="O25" s="60">
        <v>455</v>
      </c>
      <c r="P25" s="110">
        <v>467.17</v>
      </c>
      <c r="Q25" s="127">
        <f t="shared" si="0"/>
        <v>513.88700000000006</v>
      </c>
    </row>
    <row r="26" spans="1:17" s="7" customFormat="1" hidden="1" x14ac:dyDescent="0.35">
      <c r="A26" s="10" t="s">
        <v>498</v>
      </c>
      <c r="B26" s="16" t="s">
        <v>145</v>
      </c>
      <c r="C26" s="56" t="s">
        <v>56</v>
      </c>
      <c r="D26" s="10" t="s">
        <v>640</v>
      </c>
      <c r="E26" s="19" t="s">
        <v>15</v>
      </c>
      <c r="F26" s="16" t="s">
        <v>10</v>
      </c>
      <c r="G26" s="16" t="s">
        <v>621</v>
      </c>
      <c r="H26" s="54" t="s">
        <v>683</v>
      </c>
      <c r="I26" s="49" t="s">
        <v>684</v>
      </c>
      <c r="J26" s="64" t="s">
        <v>575</v>
      </c>
      <c r="K26" s="64" t="s">
        <v>685</v>
      </c>
      <c r="L26" s="64">
        <v>1</v>
      </c>
      <c r="M26" s="59">
        <v>1000</v>
      </c>
      <c r="N26" s="59">
        <v>3000</v>
      </c>
      <c r="O26" s="110">
        <v>31000</v>
      </c>
      <c r="P26" s="110">
        <v>33558.800000000003</v>
      </c>
      <c r="Q26" s="127">
        <f t="shared" si="0"/>
        <v>36914.680000000008</v>
      </c>
    </row>
    <row r="27" spans="1:17" hidden="1" x14ac:dyDescent="0.35">
      <c r="A27" s="16" t="s">
        <v>499</v>
      </c>
      <c r="B27" s="75" t="s">
        <v>145</v>
      </c>
      <c r="C27" s="57" t="s">
        <v>56</v>
      </c>
      <c r="D27" s="10" t="s">
        <v>648</v>
      </c>
      <c r="E27" s="19" t="s">
        <v>15</v>
      </c>
      <c r="F27" s="16" t="s">
        <v>10</v>
      </c>
      <c r="G27" s="20" t="s">
        <v>703</v>
      </c>
      <c r="H27" s="51" t="s">
        <v>754</v>
      </c>
      <c r="I27" s="66" t="s">
        <v>755</v>
      </c>
      <c r="J27" s="20" t="s">
        <v>575</v>
      </c>
      <c r="K27" s="20" t="s">
        <v>846</v>
      </c>
      <c r="L27" s="20">
        <v>1</v>
      </c>
      <c r="M27" s="61" t="s">
        <v>756</v>
      </c>
      <c r="N27" s="61" t="s">
        <v>756</v>
      </c>
      <c r="O27" s="111">
        <v>76452</v>
      </c>
      <c r="P27" s="110">
        <v>78196.94</v>
      </c>
      <c r="Q27" s="127">
        <f t="shared" si="0"/>
        <v>86016.634000000005</v>
      </c>
    </row>
    <row r="28" spans="1:17" ht="28.5" hidden="1" x14ac:dyDescent="0.35">
      <c r="A28" s="16" t="s">
        <v>854</v>
      </c>
      <c r="B28" s="16" t="s">
        <v>145</v>
      </c>
      <c r="C28" s="50" t="s">
        <v>56</v>
      </c>
      <c r="D28" s="10" t="s">
        <v>657</v>
      </c>
      <c r="E28" s="19" t="s">
        <v>15</v>
      </c>
      <c r="F28" s="19" t="s">
        <v>10</v>
      </c>
      <c r="G28" s="53" t="s">
        <v>773</v>
      </c>
      <c r="H28" s="52" t="s">
        <v>774</v>
      </c>
      <c r="I28" s="65" t="s">
        <v>781</v>
      </c>
      <c r="J28" s="53" t="s">
        <v>575</v>
      </c>
      <c r="K28" s="53" t="s">
        <v>847</v>
      </c>
      <c r="L28" s="53">
        <v>1</v>
      </c>
      <c r="M28" s="62">
        <v>3560</v>
      </c>
      <c r="N28" s="62">
        <v>8900</v>
      </c>
      <c r="O28" s="60">
        <v>57475</v>
      </c>
      <c r="P28" s="110">
        <v>59011.69</v>
      </c>
      <c r="Q28" s="127">
        <f t="shared" si="0"/>
        <v>64912.859000000011</v>
      </c>
    </row>
    <row r="29" spans="1:17" ht="28.5" hidden="1" x14ac:dyDescent="0.35">
      <c r="A29" s="16" t="s">
        <v>855</v>
      </c>
      <c r="B29" s="16" t="s">
        <v>651</v>
      </c>
      <c r="C29" s="50" t="s">
        <v>56</v>
      </c>
      <c r="D29" s="10" t="s">
        <v>657</v>
      </c>
      <c r="E29" s="19" t="s">
        <v>15</v>
      </c>
      <c r="F29" s="19" t="s">
        <v>10</v>
      </c>
      <c r="G29" s="53" t="s">
        <v>773</v>
      </c>
      <c r="H29" s="52" t="s">
        <v>774</v>
      </c>
      <c r="I29" s="65" t="s">
        <v>782</v>
      </c>
      <c r="J29" s="53" t="s">
        <v>575</v>
      </c>
      <c r="K29" s="53" t="s">
        <v>847</v>
      </c>
      <c r="L29" s="53">
        <v>1</v>
      </c>
      <c r="M29" s="62">
        <v>3560</v>
      </c>
      <c r="N29" s="62">
        <v>8900</v>
      </c>
      <c r="O29" s="60">
        <v>48488</v>
      </c>
      <c r="P29" s="110">
        <v>49784.41</v>
      </c>
      <c r="Q29" s="127">
        <f t="shared" si="0"/>
        <v>54762.85100000001</v>
      </c>
    </row>
    <row r="30" spans="1:17" s="7" customFormat="1" hidden="1" x14ac:dyDescent="0.35">
      <c r="A30" s="10" t="s">
        <v>500</v>
      </c>
      <c r="B30" s="16" t="s">
        <v>146</v>
      </c>
      <c r="C30" s="15" t="s">
        <v>643</v>
      </c>
      <c r="D30" s="10" t="s">
        <v>640</v>
      </c>
      <c r="E30" s="19" t="s">
        <v>586</v>
      </c>
      <c r="F30" s="16" t="s">
        <v>10</v>
      </c>
      <c r="G30" s="16" t="s">
        <v>621</v>
      </c>
      <c r="H30" s="54" t="s">
        <v>683</v>
      </c>
      <c r="I30" s="49" t="s">
        <v>684</v>
      </c>
      <c r="J30" s="64" t="s">
        <v>575</v>
      </c>
      <c r="K30" s="64" t="s">
        <v>685</v>
      </c>
      <c r="L30" s="64">
        <v>1</v>
      </c>
      <c r="M30" s="59">
        <v>0</v>
      </c>
      <c r="N30" s="59">
        <v>0</v>
      </c>
      <c r="O30" s="110">
        <v>100</v>
      </c>
      <c r="P30" s="116">
        <v>111.9</v>
      </c>
      <c r="Q30" s="127">
        <f t="shared" si="0"/>
        <v>123.09000000000002</v>
      </c>
    </row>
    <row r="31" spans="1:17" hidden="1" x14ac:dyDescent="0.35">
      <c r="A31" s="16" t="s">
        <v>501</v>
      </c>
      <c r="B31" s="75" t="s">
        <v>146</v>
      </c>
      <c r="C31" s="57" t="s">
        <v>643</v>
      </c>
      <c r="D31" s="10" t="s">
        <v>648</v>
      </c>
      <c r="E31" s="19" t="s">
        <v>586</v>
      </c>
      <c r="F31" s="16" t="s">
        <v>10</v>
      </c>
      <c r="G31" s="20" t="s">
        <v>703</v>
      </c>
      <c r="H31" s="51" t="s">
        <v>757</v>
      </c>
      <c r="I31" s="66" t="s">
        <v>758</v>
      </c>
      <c r="J31" s="20" t="s">
        <v>575</v>
      </c>
      <c r="K31" s="20" t="s">
        <v>846</v>
      </c>
      <c r="L31" s="20">
        <v>1</v>
      </c>
      <c r="M31" s="61">
        <v>0</v>
      </c>
      <c r="N31" s="61">
        <v>0</v>
      </c>
      <c r="O31" s="111">
        <v>138</v>
      </c>
      <c r="P31" s="110">
        <v>141.15</v>
      </c>
      <c r="Q31" s="127">
        <f t="shared" si="0"/>
        <v>155.26500000000001</v>
      </c>
    </row>
    <row r="32" spans="1:17" ht="28.5" hidden="1" x14ac:dyDescent="0.35">
      <c r="A32" s="16" t="s">
        <v>856</v>
      </c>
      <c r="B32" s="16" t="s">
        <v>146</v>
      </c>
      <c r="C32" s="50" t="s">
        <v>643</v>
      </c>
      <c r="D32" s="10" t="s">
        <v>657</v>
      </c>
      <c r="E32" s="19" t="s">
        <v>586</v>
      </c>
      <c r="F32" s="19" t="s">
        <v>10</v>
      </c>
      <c r="G32" s="53" t="s">
        <v>773</v>
      </c>
      <c r="H32" s="52" t="s">
        <v>774</v>
      </c>
      <c r="I32" s="65" t="s">
        <v>776</v>
      </c>
      <c r="J32" s="53" t="s">
        <v>575</v>
      </c>
      <c r="K32" s="53" t="s">
        <v>847</v>
      </c>
      <c r="L32" s="53">
        <v>1</v>
      </c>
      <c r="M32" s="62">
        <v>0</v>
      </c>
      <c r="N32" s="62">
        <v>0</v>
      </c>
      <c r="O32" s="60">
        <v>109</v>
      </c>
      <c r="P32" s="110">
        <v>111.91</v>
      </c>
      <c r="Q32" s="127">
        <f t="shared" si="0"/>
        <v>123.101</v>
      </c>
    </row>
    <row r="33" spans="1:20" s="7" customFormat="1" hidden="1" x14ac:dyDescent="0.35">
      <c r="A33" s="10">
        <v>11</v>
      </c>
      <c r="B33" s="16" t="s">
        <v>147</v>
      </c>
      <c r="C33" s="15" t="s">
        <v>891</v>
      </c>
      <c r="D33" s="10" t="s">
        <v>640</v>
      </c>
      <c r="E33" s="19" t="s">
        <v>586</v>
      </c>
      <c r="F33" s="16" t="s">
        <v>10</v>
      </c>
      <c r="G33" s="16" t="s">
        <v>621</v>
      </c>
      <c r="H33" s="54" t="s">
        <v>683</v>
      </c>
      <c r="I33" s="49" t="s">
        <v>684</v>
      </c>
      <c r="J33" s="64" t="s">
        <v>575</v>
      </c>
      <c r="K33" s="64" t="s">
        <v>685</v>
      </c>
      <c r="L33" s="64">
        <v>1</v>
      </c>
      <c r="M33" s="59">
        <v>0</v>
      </c>
      <c r="N33" s="59">
        <v>0</v>
      </c>
      <c r="O33" s="110">
        <v>500</v>
      </c>
      <c r="P33" s="110">
        <v>541.27</v>
      </c>
      <c r="Q33" s="127">
        <f t="shared" si="0"/>
        <v>595.39700000000005</v>
      </c>
    </row>
    <row r="34" spans="1:20" s="7" customFormat="1" hidden="1" x14ac:dyDescent="0.35">
      <c r="A34" s="10" t="s">
        <v>504</v>
      </c>
      <c r="B34" s="16" t="s">
        <v>148</v>
      </c>
      <c r="C34" s="15" t="s">
        <v>892</v>
      </c>
      <c r="D34" s="10" t="s">
        <v>640</v>
      </c>
      <c r="E34" s="19" t="s">
        <v>586</v>
      </c>
      <c r="F34" s="16" t="s">
        <v>10</v>
      </c>
      <c r="G34" s="16" t="s">
        <v>621</v>
      </c>
      <c r="H34" s="54" t="s">
        <v>683</v>
      </c>
      <c r="I34" s="49" t="s">
        <v>684</v>
      </c>
      <c r="J34" s="64" t="s">
        <v>575</v>
      </c>
      <c r="K34" s="64" t="s">
        <v>685</v>
      </c>
      <c r="L34" s="64">
        <v>1</v>
      </c>
      <c r="M34" s="59">
        <v>0</v>
      </c>
      <c r="N34" s="59">
        <v>0</v>
      </c>
      <c r="O34" s="110">
        <v>350</v>
      </c>
      <c r="P34" s="110">
        <v>378.89</v>
      </c>
      <c r="Q34" s="127">
        <f t="shared" si="0"/>
        <v>416.779</v>
      </c>
    </row>
    <row r="35" spans="1:20" hidden="1" x14ac:dyDescent="0.35">
      <c r="A35" s="16" t="s">
        <v>505</v>
      </c>
      <c r="B35" s="75" t="s">
        <v>148</v>
      </c>
      <c r="C35" s="57" t="s">
        <v>644</v>
      </c>
      <c r="D35" s="10" t="s">
        <v>648</v>
      </c>
      <c r="E35" s="19" t="s">
        <v>586</v>
      </c>
      <c r="F35" s="16" t="s">
        <v>10</v>
      </c>
      <c r="G35" s="20" t="s">
        <v>703</v>
      </c>
      <c r="H35" s="51" t="s">
        <v>757</v>
      </c>
      <c r="I35" s="66" t="s">
        <v>758</v>
      </c>
      <c r="J35" s="20" t="s">
        <v>575</v>
      </c>
      <c r="K35" s="20" t="s">
        <v>846</v>
      </c>
      <c r="L35" s="20" t="s">
        <v>850</v>
      </c>
      <c r="M35" s="61">
        <v>0</v>
      </c>
      <c r="N35" s="61">
        <v>0</v>
      </c>
      <c r="O35" s="111">
        <v>655.5</v>
      </c>
      <c r="P35" s="110">
        <v>670.46</v>
      </c>
      <c r="Q35" s="127">
        <f t="shared" si="0"/>
        <v>737.50600000000009</v>
      </c>
    </row>
    <row r="36" spans="1:20" ht="28.5" hidden="1" x14ac:dyDescent="0.35">
      <c r="A36" s="16" t="s">
        <v>857</v>
      </c>
      <c r="B36" s="16" t="s">
        <v>148</v>
      </c>
      <c r="C36" s="50" t="s">
        <v>892</v>
      </c>
      <c r="D36" s="10" t="s">
        <v>657</v>
      </c>
      <c r="E36" s="19" t="s">
        <v>586</v>
      </c>
      <c r="F36" s="19" t="s">
        <v>10</v>
      </c>
      <c r="G36" s="53" t="s">
        <v>703</v>
      </c>
      <c r="H36" s="52" t="s">
        <v>777</v>
      </c>
      <c r="I36" s="65" t="s">
        <v>778</v>
      </c>
      <c r="J36" s="53" t="s">
        <v>575</v>
      </c>
      <c r="K36" s="53" t="s">
        <v>847</v>
      </c>
      <c r="L36" s="53">
        <v>1</v>
      </c>
      <c r="M36" s="62">
        <v>0</v>
      </c>
      <c r="N36" s="62">
        <v>0</v>
      </c>
      <c r="O36" s="60">
        <v>455</v>
      </c>
      <c r="P36" s="110">
        <v>467.17</v>
      </c>
      <c r="Q36" s="127">
        <f t="shared" si="0"/>
        <v>513.88700000000006</v>
      </c>
    </row>
    <row r="37" spans="1:20" ht="28.5" hidden="1" x14ac:dyDescent="0.35">
      <c r="A37" s="16" t="s">
        <v>506</v>
      </c>
      <c r="B37" s="16" t="s">
        <v>149</v>
      </c>
      <c r="C37" s="54" t="s">
        <v>57</v>
      </c>
      <c r="D37" s="10" t="s">
        <v>657</v>
      </c>
      <c r="E37" s="19" t="s">
        <v>15</v>
      </c>
      <c r="F37" s="19" t="s">
        <v>10</v>
      </c>
      <c r="G37" s="53" t="s">
        <v>783</v>
      </c>
      <c r="H37" s="52" t="s">
        <v>784</v>
      </c>
      <c r="I37" s="65" t="s">
        <v>785</v>
      </c>
      <c r="J37" s="53" t="s">
        <v>575</v>
      </c>
      <c r="K37" s="53" t="s">
        <v>847</v>
      </c>
      <c r="L37" s="53">
        <v>1</v>
      </c>
      <c r="M37" s="62">
        <v>3560</v>
      </c>
      <c r="N37" s="62">
        <v>8900</v>
      </c>
      <c r="O37" s="60">
        <v>2770</v>
      </c>
      <c r="P37" s="110">
        <v>2844.06</v>
      </c>
      <c r="Q37" s="127">
        <f t="shared" si="0"/>
        <v>3128.4660000000003</v>
      </c>
    </row>
    <row r="38" spans="1:20" hidden="1" x14ac:dyDescent="0.35">
      <c r="A38" s="16" t="s">
        <v>507</v>
      </c>
      <c r="B38" s="75" t="s">
        <v>149</v>
      </c>
      <c r="C38" s="26" t="s">
        <v>57</v>
      </c>
      <c r="D38" s="10" t="s">
        <v>618</v>
      </c>
      <c r="E38" s="19" t="s">
        <v>15</v>
      </c>
      <c r="F38" s="16" t="s">
        <v>10</v>
      </c>
      <c r="G38" s="20" t="s">
        <v>620</v>
      </c>
      <c r="H38" s="66" t="s">
        <v>768</v>
      </c>
      <c r="I38" s="66" t="s">
        <v>769</v>
      </c>
      <c r="J38" s="53" t="s">
        <v>575</v>
      </c>
      <c r="K38" s="20" t="s">
        <v>639</v>
      </c>
      <c r="L38" s="20">
        <v>1</v>
      </c>
      <c r="M38" s="61" t="s">
        <v>756</v>
      </c>
      <c r="N38" s="61">
        <v>0</v>
      </c>
      <c r="O38" s="60">
        <v>2150</v>
      </c>
      <c r="P38" s="110">
        <v>2278.4899999999998</v>
      </c>
      <c r="Q38" s="127">
        <f t="shared" si="0"/>
        <v>2506.3389999999999</v>
      </c>
    </row>
    <row r="39" spans="1:20" x14ac:dyDescent="0.35">
      <c r="A39" s="16" t="s">
        <v>1122</v>
      </c>
      <c r="B39" s="75" t="s">
        <v>149</v>
      </c>
      <c r="C39" s="26" t="s">
        <v>57</v>
      </c>
      <c r="D39" s="10" t="s">
        <v>1123</v>
      </c>
      <c r="E39" s="120" t="s">
        <v>15</v>
      </c>
      <c r="F39" s="16" t="s">
        <v>10</v>
      </c>
      <c r="G39" s="20" t="s">
        <v>1124</v>
      </c>
      <c r="H39" s="66" t="s">
        <v>769</v>
      </c>
      <c r="I39" s="51" t="s">
        <v>769</v>
      </c>
      <c r="J39" s="53" t="s">
        <v>575</v>
      </c>
      <c r="K39" s="20" t="s">
        <v>1126</v>
      </c>
      <c r="L39" s="20">
        <v>1</v>
      </c>
      <c r="M39" s="61">
        <v>0</v>
      </c>
      <c r="N39" s="61">
        <v>0</v>
      </c>
      <c r="O39" s="61">
        <v>0</v>
      </c>
      <c r="P39" s="121">
        <v>1770</v>
      </c>
      <c r="Q39" s="127">
        <v>1947.0000000000002</v>
      </c>
      <c r="R39" s="122"/>
      <c r="S39" s="168"/>
      <c r="T39" s="122"/>
    </row>
    <row r="40" spans="1:20" ht="28.5" hidden="1" x14ac:dyDescent="0.35">
      <c r="A40" s="16">
        <v>14</v>
      </c>
      <c r="B40" s="16" t="s">
        <v>150</v>
      </c>
      <c r="C40" s="50" t="s">
        <v>893</v>
      </c>
      <c r="D40" s="10" t="s">
        <v>657</v>
      </c>
      <c r="E40" s="19" t="s">
        <v>586</v>
      </c>
      <c r="F40" s="19" t="s">
        <v>58</v>
      </c>
      <c r="G40" s="53" t="s">
        <v>783</v>
      </c>
      <c r="H40" s="52" t="s">
        <v>784</v>
      </c>
      <c r="I40" s="65" t="s">
        <v>786</v>
      </c>
      <c r="J40" s="53" t="s">
        <v>575</v>
      </c>
      <c r="K40" s="53" t="s">
        <v>847</v>
      </c>
      <c r="L40" s="53">
        <v>1</v>
      </c>
      <c r="M40" s="62">
        <v>0</v>
      </c>
      <c r="N40" s="62">
        <v>0</v>
      </c>
      <c r="O40" s="63">
        <v>380</v>
      </c>
      <c r="P40" s="110">
        <v>390.16</v>
      </c>
      <c r="Q40" s="127">
        <f t="shared" si="0"/>
        <v>429.17600000000004</v>
      </c>
    </row>
    <row r="41" spans="1:20" ht="28.5" hidden="1" x14ac:dyDescent="0.35">
      <c r="A41" s="16">
        <v>15</v>
      </c>
      <c r="B41" s="16" t="s">
        <v>151</v>
      </c>
      <c r="C41" s="54" t="s">
        <v>298</v>
      </c>
      <c r="D41" s="10" t="s">
        <v>657</v>
      </c>
      <c r="E41" s="19" t="s">
        <v>586</v>
      </c>
      <c r="F41" s="19" t="s">
        <v>10</v>
      </c>
      <c r="G41" s="53" t="s">
        <v>783</v>
      </c>
      <c r="H41" s="52" t="s">
        <v>784</v>
      </c>
      <c r="I41" s="65" t="s">
        <v>787</v>
      </c>
      <c r="J41" s="53" t="s">
        <v>575</v>
      </c>
      <c r="K41" s="53" t="s">
        <v>847</v>
      </c>
      <c r="L41" s="53">
        <v>1</v>
      </c>
      <c r="M41" s="62">
        <v>0</v>
      </c>
      <c r="N41" s="62">
        <v>0</v>
      </c>
      <c r="O41" s="63">
        <v>1110</v>
      </c>
      <c r="P41" s="110">
        <v>1139.68</v>
      </c>
      <c r="Q41" s="127">
        <f t="shared" si="0"/>
        <v>1253.6480000000001</v>
      </c>
    </row>
    <row r="42" spans="1:20" ht="28.5" hidden="1" x14ac:dyDescent="0.35">
      <c r="A42" s="16">
        <v>16</v>
      </c>
      <c r="B42" s="16" t="s">
        <v>294</v>
      </c>
      <c r="C42" s="54" t="s">
        <v>299</v>
      </c>
      <c r="D42" s="10" t="s">
        <v>657</v>
      </c>
      <c r="E42" s="19" t="s">
        <v>586</v>
      </c>
      <c r="F42" s="19" t="s">
        <v>10</v>
      </c>
      <c r="G42" s="53" t="s">
        <v>783</v>
      </c>
      <c r="H42" s="52" t="s">
        <v>784</v>
      </c>
      <c r="I42" s="65" t="s">
        <v>788</v>
      </c>
      <c r="J42" s="53" t="s">
        <v>575</v>
      </c>
      <c r="K42" s="53" t="s">
        <v>847</v>
      </c>
      <c r="L42" s="53">
        <v>1</v>
      </c>
      <c r="M42" s="62">
        <v>0</v>
      </c>
      <c r="N42" s="62">
        <v>0</v>
      </c>
      <c r="O42" s="63">
        <v>1500</v>
      </c>
      <c r="P42" s="110">
        <v>1540.1</v>
      </c>
      <c r="Q42" s="127">
        <f t="shared" si="0"/>
        <v>1694.1100000000001</v>
      </c>
    </row>
    <row r="43" spans="1:20" s="7" customFormat="1" hidden="1" x14ac:dyDescent="0.35">
      <c r="A43" s="10" t="s">
        <v>514</v>
      </c>
      <c r="B43" s="16" t="s">
        <v>152</v>
      </c>
      <c r="C43" s="15" t="s">
        <v>60</v>
      </c>
      <c r="D43" s="10" t="s">
        <v>640</v>
      </c>
      <c r="E43" s="19" t="s">
        <v>15</v>
      </c>
      <c r="F43" s="16" t="s">
        <v>10</v>
      </c>
      <c r="G43" s="16" t="s">
        <v>686</v>
      </c>
      <c r="H43" s="54" t="s">
        <v>687</v>
      </c>
      <c r="I43" s="49" t="s">
        <v>688</v>
      </c>
      <c r="J43" s="64" t="s">
        <v>575</v>
      </c>
      <c r="K43" s="64" t="s">
        <v>689</v>
      </c>
      <c r="L43" s="64">
        <v>1</v>
      </c>
      <c r="M43" s="59">
        <v>0</v>
      </c>
      <c r="N43" s="59">
        <v>0</v>
      </c>
      <c r="O43" s="110">
        <v>275</v>
      </c>
      <c r="P43" s="110">
        <v>307.73</v>
      </c>
      <c r="Q43" s="127">
        <f t="shared" si="0"/>
        <v>338.50300000000004</v>
      </c>
    </row>
    <row r="44" spans="1:20" hidden="1" x14ac:dyDescent="0.35">
      <c r="A44" s="16" t="s">
        <v>515</v>
      </c>
      <c r="B44" s="16" t="s">
        <v>152</v>
      </c>
      <c r="C44" s="50" t="s">
        <v>60</v>
      </c>
      <c r="D44" s="10" t="s">
        <v>657</v>
      </c>
      <c r="E44" s="19" t="s">
        <v>15</v>
      </c>
      <c r="F44" s="19" t="s">
        <v>10</v>
      </c>
      <c r="G44" s="53" t="s">
        <v>703</v>
      </c>
      <c r="H44" s="52" t="s">
        <v>777</v>
      </c>
      <c r="I44" s="65" t="s">
        <v>789</v>
      </c>
      <c r="J44" s="53" t="s">
        <v>575</v>
      </c>
      <c r="K44" s="53" t="s">
        <v>847</v>
      </c>
      <c r="L44" s="53">
        <v>1</v>
      </c>
      <c r="M44" s="62">
        <v>0</v>
      </c>
      <c r="N44" s="62">
        <v>0</v>
      </c>
      <c r="O44" s="63">
        <v>330</v>
      </c>
      <c r="P44" s="110">
        <v>338.82</v>
      </c>
      <c r="Q44" s="127">
        <f t="shared" si="0"/>
        <v>372.702</v>
      </c>
    </row>
    <row r="45" spans="1:20" hidden="1" x14ac:dyDescent="0.35">
      <c r="A45" s="16" t="s">
        <v>858</v>
      </c>
      <c r="B45" s="75" t="s">
        <v>152</v>
      </c>
      <c r="C45" s="26" t="s">
        <v>60</v>
      </c>
      <c r="D45" s="10" t="s">
        <v>618</v>
      </c>
      <c r="E45" s="19" t="s">
        <v>15</v>
      </c>
      <c r="F45" s="16" t="s">
        <v>10</v>
      </c>
      <c r="G45" s="20" t="s">
        <v>771</v>
      </c>
      <c r="H45" s="66" t="s">
        <v>768</v>
      </c>
      <c r="I45" s="66" t="s">
        <v>772</v>
      </c>
      <c r="J45" s="20" t="s">
        <v>637</v>
      </c>
      <c r="K45" s="20" t="s">
        <v>639</v>
      </c>
      <c r="L45" s="20">
        <v>2</v>
      </c>
      <c r="M45" s="61">
        <v>0</v>
      </c>
      <c r="N45" s="61">
        <v>0</v>
      </c>
      <c r="O45" s="60">
        <v>110</v>
      </c>
      <c r="P45" s="110">
        <v>116.57</v>
      </c>
      <c r="Q45" s="127">
        <f t="shared" si="0"/>
        <v>128.227</v>
      </c>
    </row>
    <row r="46" spans="1:20" hidden="1" x14ac:dyDescent="0.35">
      <c r="A46" s="16" t="s">
        <v>859</v>
      </c>
      <c r="B46" s="75" t="s">
        <v>152</v>
      </c>
      <c r="C46" s="57" t="s">
        <v>60</v>
      </c>
      <c r="D46" s="10" t="s">
        <v>648</v>
      </c>
      <c r="E46" s="19" t="s">
        <v>15</v>
      </c>
      <c r="F46" s="16" t="s">
        <v>10</v>
      </c>
      <c r="G46" s="20" t="s">
        <v>703</v>
      </c>
      <c r="H46" s="51" t="s">
        <v>759</v>
      </c>
      <c r="I46" s="66" t="s">
        <v>760</v>
      </c>
      <c r="J46" s="20" t="s">
        <v>575</v>
      </c>
      <c r="K46" s="20" t="s">
        <v>846</v>
      </c>
      <c r="L46" s="20">
        <v>1</v>
      </c>
      <c r="M46" s="61">
        <v>0</v>
      </c>
      <c r="N46" s="61">
        <v>0</v>
      </c>
      <c r="O46" s="111">
        <v>586.5</v>
      </c>
      <c r="P46" s="110">
        <v>599.89</v>
      </c>
      <c r="Q46" s="127">
        <f t="shared" si="0"/>
        <v>659.87900000000002</v>
      </c>
    </row>
    <row r="47" spans="1:20" s="7" customFormat="1" hidden="1" x14ac:dyDescent="0.35">
      <c r="A47" s="10" t="s">
        <v>516</v>
      </c>
      <c r="B47" s="16" t="s">
        <v>296</v>
      </c>
      <c r="C47" s="15" t="s">
        <v>645</v>
      </c>
      <c r="D47" s="10" t="s">
        <v>640</v>
      </c>
      <c r="E47" s="19" t="s">
        <v>586</v>
      </c>
      <c r="F47" s="16" t="s">
        <v>59</v>
      </c>
      <c r="G47" s="16" t="s">
        <v>686</v>
      </c>
      <c r="H47" s="54" t="s">
        <v>687</v>
      </c>
      <c r="I47" s="49" t="s">
        <v>688</v>
      </c>
      <c r="J47" s="64" t="s">
        <v>575</v>
      </c>
      <c r="K47" s="64" t="s">
        <v>689</v>
      </c>
      <c r="L47" s="64">
        <v>1</v>
      </c>
      <c r="M47" s="59">
        <v>0</v>
      </c>
      <c r="N47" s="59">
        <v>0</v>
      </c>
      <c r="O47" s="110">
        <v>40</v>
      </c>
      <c r="P47" s="116">
        <v>44.76</v>
      </c>
      <c r="Q47" s="127">
        <f t="shared" si="0"/>
        <v>49.236000000000004</v>
      </c>
    </row>
    <row r="48" spans="1:20" ht="28.5" hidden="1" x14ac:dyDescent="0.35">
      <c r="A48" s="16" t="s">
        <v>517</v>
      </c>
      <c r="B48" s="19" t="s">
        <v>296</v>
      </c>
      <c r="C48" s="50" t="s">
        <v>645</v>
      </c>
      <c r="D48" s="10" t="s">
        <v>657</v>
      </c>
      <c r="E48" s="19" t="s">
        <v>586</v>
      </c>
      <c r="F48" s="19" t="s">
        <v>59</v>
      </c>
      <c r="G48" s="53" t="s">
        <v>703</v>
      </c>
      <c r="H48" s="52" t="s">
        <v>777</v>
      </c>
      <c r="I48" s="65" t="s">
        <v>790</v>
      </c>
      <c r="J48" s="53" t="s">
        <v>575</v>
      </c>
      <c r="K48" s="53" t="s">
        <v>847</v>
      </c>
      <c r="L48" s="53">
        <v>1</v>
      </c>
      <c r="M48" s="62">
        <v>0</v>
      </c>
      <c r="N48" s="62">
        <v>0</v>
      </c>
      <c r="O48" s="63">
        <v>94</v>
      </c>
      <c r="P48" s="110">
        <v>96.51</v>
      </c>
      <c r="Q48" s="127">
        <f t="shared" si="0"/>
        <v>106.16100000000002</v>
      </c>
    </row>
    <row r="49" spans="1:21" hidden="1" x14ac:dyDescent="0.35">
      <c r="A49" s="16" t="s">
        <v>860</v>
      </c>
      <c r="B49" s="75" t="s">
        <v>296</v>
      </c>
      <c r="C49" s="26" t="s">
        <v>645</v>
      </c>
      <c r="D49" s="10" t="s">
        <v>618</v>
      </c>
      <c r="E49" s="19" t="s">
        <v>586</v>
      </c>
      <c r="F49" s="16" t="s">
        <v>59</v>
      </c>
      <c r="G49" s="20" t="s">
        <v>771</v>
      </c>
      <c r="H49" s="20" t="s">
        <v>768</v>
      </c>
      <c r="I49" s="66" t="s">
        <v>772</v>
      </c>
      <c r="J49" s="20" t="s">
        <v>637</v>
      </c>
      <c r="K49" s="20" t="s">
        <v>639</v>
      </c>
      <c r="L49" s="20">
        <v>5</v>
      </c>
      <c r="M49" s="61">
        <v>0</v>
      </c>
      <c r="N49" s="61">
        <v>0</v>
      </c>
      <c r="O49" s="112">
        <v>35</v>
      </c>
      <c r="P49" s="110">
        <v>37.090000000000003</v>
      </c>
      <c r="Q49" s="127">
        <f t="shared" si="0"/>
        <v>40.799000000000007</v>
      </c>
    </row>
    <row r="50" spans="1:21" hidden="1" x14ac:dyDescent="0.35">
      <c r="A50" s="16" t="s">
        <v>861</v>
      </c>
      <c r="B50" s="75" t="s">
        <v>296</v>
      </c>
      <c r="C50" s="57" t="s">
        <v>645</v>
      </c>
      <c r="D50" s="10" t="s">
        <v>648</v>
      </c>
      <c r="E50" s="19" t="s">
        <v>586</v>
      </c>
      <c r="F50" s="16" t="s">
        <v>59</v>
      </c>
      <c r="G50" s="20" t="s">
        <v>703</v>
      </c>
      <c r="H50" s="51" t="s">
        <v>759</v>
      </c>
      <c r="I50" s="66" t="s">
        <v>760</v>
      </c>
      <c r="J50" s="20" t="s">
        <v>575</v>
      </c>
      <c r="K50" s="20" t="s">
        <v>846</v>
      </c>
      <c r="L50" s="20" t="s">
        <v>848</v>
      </c>
      <c r="M50" s="61">
        <v>0</v>
      </c>
      <c r="N50" s="61">
        <v>0</v>
      </c>
      <c r="O50" s="111">
        <v>161</v>
      </c>
      <c r="P50" s="110">
        <v>164.67</v>
      </c>
      <c r="Q50" s="127">
        <f t="shared" si="0"/>
        <v>181.137</v>
      </c>
    </row>
    <row r="51" spans="1:21" s="7" customFormat="1" hidden="1" x14ac:dyDescent="0.35">
      <c r="A51" s="10" t="s">
        <v>862</v>
      </c>
      <c r="B51" s="16" t="s">
        <v>153</v>
      </c>
      <c r="C51" s="15" t="s">
        <v>61</v>
      </c>
      <c r="D51" s="10" t="s">
        <v>640</v>
      </c>
      <c r="E51" s="19" t="s">
        <v>15</v>
      </c>
      <c r="F51" s="16" t="s">
        <v>10</v>
      </c>
      <c r="G51" s="16" t="s">
        <v>690</v>
      </c>
      <c r="H51" s="55" t="s">
        <v>691</v>
      </c>
      <c r="I51" s="49" t="s">
        <v>692</v>
      </c>
      <c r="J51" s="64" t="s">
        <v>575</v>
      </c>
      <c r="K51" s="64" t="s">
        <v>685</v>
      </c>
      <c r="L51" s="64">
        <v>1</v>
      </c>
      <c r="M51" s="59">
        <v>0</v>
      </c>
      <c r="N51" s="59">
        <v>0</v>
      </c>
      <c r="O51" s="110">
        <v>750</v>
      </c>
      <c r="P51" s="110">
        <v>763.88</v>
      </c>
      <c r="Q51" s="127">
        <f t="shared" si="0"/>
        <v>840.26800000000003</v>
      </c>
    </row>
    <row r="52" spans="1:21" ht="42.5" hidden="1" x14ac:dyDescent="0.35">
      <c r="A52" s="16" t="s">
        <v>863</v>
      </c>
      <c r="B52" s="16" t="s">
        <v>153</v>
      </c>
      <c r="C52" s="54" t="s">
        <v>61</v>
      </c>
      <c r="D52" s="10" t="s">
        <v>657</v>
      </c>
      <c r="E52" s="19" t="s">
        <v>15</v>
      </c>
      <c r="F52" s="19" t="s">
        <v>10</v>
      </c>
      <c r="G52" s="53" t="s">
        <v>703</v>
      </c>
      <c r="H52" s="52" t="s">
        <v>791</v>
      </c>
      <c r="I52" s="65" t="s">
        <v>792</v>
      </c>
      <c r="J52" s="53" t="s">
        <v>575</v>
      </c>
      <c r="K52" s="53" t="s">
        <v>847</v>
      </c>
      <c r="L52" s="53">
        <v>1</v>
      </c>
      <c r="M52" s="62">
        <v>0</v>
      </c>
      <c r="N52" s="62">
        <v>0</v>
      </c>
      <c r="O52" s="63">
        <v>1283</v>
      </c>
      <c r="P52" s="110">
        <v>1317.3</v>
      </c>
      <c r="Q52" s="127">
        <f t="shared" si="0"/>
        <v>1449.03</v>
      </c>
    </row>
    <row r="53" spans="1:21" x14ac:dyDescent="0.35">
      <c r="A53" s="16" t="s">
        <v>993</v>
      </c>
      <c r="B53" s="16" t="s">
        <v>153</v>
      </c>
      <c r="C53" s="54" t="s">
        <v>61</v>
      </c>
      <c r="D53" s="10" t="s">
        <v>1123</v>
      </c>
      <c r="E53" s="120" t="s">
        <v>15</v>
      </c>
      <c r="F53" s="16" t="s">
        <v>10</v>
      </c>
      <c r="G53" s="20" t="s">
        <v>1165</v>
      </c>
      <c r="H53" s="51" t="s">
        <v>1128</v>
      </c>
      <c r="I53" s="51" t="s">
        <v>1128</v>
      </c>
      <c r="J53" s="53" t="s">
        <v>575</v>
      </c>
      <c r="K53" s="51" t="s">
        <v>1166</v>
      </c>
      <c r="L53" s="53">
        <v>1</v>
      </c>
      <c r="M53" s="62">
        <v>0</v>
      </c>
      <c r="N53" s="62">
        <v>0</v>
      </c>
      <c r="O53" s="119">
        <v>650</v>
      </c>
      <c r="P53" s="121">
        <v>650</v>
      </c>
      <c r="Q53" s="127">
        <v>715.00000000000011</v>
      </c>
      <c r="R53" s="122"/>
      <c r="S53" s="169"/>
      <c r="T53" s="122"/>
      <c r="U53" s="123"/>
    </row>
    <row r="54" spans="1:21" s="7" customFormat="1" hidden="1" x14ac:dyDescent="0.35">
      <c r="A54" s="10" t="s">
        <v>864</v>
      </c>
      <c r="B54" s="16" t="s">
        <v>297</v>
      </c>
      <c r="C54" s="15" t="s">
        <v>894</v>
      </c>
      <c r="D54" s="10" t="s">
        <v>640</v>
      </c>
      <c r="E54" s="19" t="s">
        <v>586</v>
      </c>
      <c r="F54" s="16" t="s">
        <v>10</v>
      </c>
      <c r="G54" s="16" t="s">
        <v>686</v>
      </c>
      <c r="H54" s="54" t="s">
        <v>692</v>
      </c>
      <c r="I54" s="49" t="s">
        <v>692</v>
      </c>
      <c r="J54" s="53" t="s">
        <v>575</v>
      </c>
      <c r="K54" s="64" t="s">
        <v>685</v>
      </c>
      <c r="L54" s="64">
        <v>1</v>
      </c>
      <c r="M54" s="59">
        <v>0</v>
      </c>
      <c r="N54" s="59">
        <v>0</v>
      </c>
      <c r="O54" s="110">
        <v>250</v>
      </c>
      <c r="P54" s="110">
        <v>254.63</v>
      </c>
      <c r="Q54" s="127">
        <f t="shared" si="0"/>
        <v>280.09300000000002</v>
      </c>
    </row>
    <row r="55" spans="1:21" ht="28.5" hidden="1" x14ac:dyDescent="0.35">
      <c r="A55" s="16" t="s">
        <v>865</v>
      </c>
      <c r="B55" s="16" t="s">
        <v>297</v>
      </c>
      <c r="C55" s="50" t="s">
        <v>652</v>
      </c>
      <c r="D55" s="10" t="s">
        <v>657</v>
      </c>
      <c r="E55" s="19" t="s">
        <v>586</v>
      </c>
      <c r="F55" s="19" t="s">
        <v>10</v>
      </c>
      <c r="G55" s="53" t="s">
        <v>703</v>
      </c>
      <c r="H55" s="52" t="s">
        <v>791</v>
      </c>
      <c r="I55" s="65" t="s">
        <v>793</v>
      </c>
      <c r="J55" s="53" t="s">
        <v>575</v>
      </c>
      <c r="K55" s="53" t="s">
        <v>847</v>
      </c>
      <c r="L55" s="53">
        <v>1</v>
      </c>
      <c r="M55" s="62">
        <v>0</v>
      </c>
      <c r="N55" s="62">
        <v>0</v>
      </c>
      <c r="O55" s="63">
        <v>1500</v>
      </c>
      <c r="P55" s="110">
        <v>1540.1</v>
      </c>
      <c r="Q55" s="127">
        <f t="shared" si="0"/>
        <v>1694.1100000000001</v>
      </c>
    </row>
    <row r="56" spans="1:21" x14ac:dyDescent="0.35">
      <c r="A56" s="16" t="s">
        <v>1033</v>
      </c>
      <c r="B56" s="16" t="s">
        <v>297</v>
      </c>
      <c r="C56" s="50" t="s">
        <v>652</v>
      </c>
      <c r="D56" s="10" t="s">
        <v>1123</v>
      </c>
      <c r="E56" s="120" t="s">
        <v>15</v>
      </c>
      <c r="F56" s="16" t="s">
        <v>10</v>
      </c>
      <c r="G56" s="20" t="s">
        <v>1165</v>
      </c>
      <c r="H56" s="51" t="s">
        <v>1128</v>
      </c>
      <c r="I56" s="51" t="s">
        <v>1128</v>
      </c>
      <c r="J56" s="53" t="s">
        <v>575</v>
      </c>
      <c r="K56" s="51" t="s">
        <v>1166</v>
      </c>
      <c r="L56" s="20">
        <v>2</v>
      </c>
      <c r="M56" s="51" t="s">
        <v>770</v>
      </c>
      <c r="N56" s="51" t="s">
        <v>770</v>
      </c>
      <c r="O56" s="119">
        <v>365</v>
      </c>
      <c r="P56" s="121">
        <v>365</v>
      </c>
      <c r="Q56" s="127">
        <v>401.50000000000006</v>
      </c>
      <c r="R56" s="122"/>
      <c r="S56" s="122"/>
      <c r="T56" s="122"/>
      <c r="U56" s="123"/>
    </row>
    <row r="57" spans="1:21" s="7" customFormat="1" hidden="1" x14ac:dyDescent="0.35">
      <c r="A57" s="10" t="s">
        <v>866</v>
      </c>
      <c r="B57" s="16" t="s">
        <v>154</v>
      </c>
      <c r="C57" s="15" t="s">
        <v>62</v>
      </c>
      <c r="D57" s="10" t="s">
        <v>640</v>
      </c>
      <c r="E57" s="19" t="s">
        <v>15</v>
      </c>
      <c r="F57" s="16" t="s">
        <v>10</v>
      </c>
      <c r="G57" s="16" t="s">
        <v>693</v>
      </c>
      <c r="H57" s="54" t="s">
        <v>694</v>
      </c>
      <c r="I57" s="49" t="s">
        <v>694</v>
      </c>
      <c r="J57" s="64" t="s">
        <v>575</v>
      </c>
      <c r="K57" s="64" t="s">
        <v>685</v>
      </c>
      <c r="L57" s="64">
        <v>1</v>
      </c>
      <c r="M57" s="59">
        <v>0</v>
      </c>
      <c r="N57" s="59">
        <v>0</v>
      </c>
      <c r="O57" s="110">
        <v>485</v>
      </c>
      <c r="P57" s="110">
        <v>493.98</v>
      </c>
      <c r="Q57" s="127">
        <f t="shared" si="0"/>
        <v>543.37800000000004</v>
      </c>
    </row>
    <row r="58" spans="1:21" ht="28.5" hidden="1" x14ac:dyDescent="0.35">
      <c r="A58" s="16" t="s">
        <v>867</v>
      </c>
      <c r="B58" s="16" t="s">
        <v>154</v>
      </c>
      <c r="C58" s="54" t="s">
        <v>62</v>
      </c>
      <c r="D58" s="10" t="s">
        <v>657</v>
      </c>
      <c r="E58" s="19" t="s">
        <v>15</v>
      </c>
      <c r="F58" s="19" t="s">
        <v>10</v>
      </c>
      <c r="G58" s="53" t="s">
        <v>703</v>
      </c>
      <c r="H58" s="52" t="s">
        <v>791</v>
      </c>
      <c r="I58" s="65" t="s">
        <v>794</v>
      </c>
      <c r="J58" s="53" t="s">
        <v>575</v>
      </c>
      <c r="K58" s="53" t="s">
        <v>847</v>
      </c>
      <c r="L58" s="53">
        <v>1</v>
      </c>
      <c r="M58" s="62">
        <v>0</v>
      </c>
      <c r="N58" s="62">
        <v>0</v>
      </c>
      <c r="O58" s="63">
        <v>756</v>
      </c>
      <c r="P58" s="110">
        <v>776.21</v>
      </c>
      <c r="Q58" s="127">
        <f t="shared" si="0"/>
        <v>853.83100000000013</v>
      </c>
    </row>
    <row r="59" spans="1:21" hidden="1" x14ac:dyDescent="0.35">
      <c r="A59" s="16" t="s">
        <v>868</v>
      </c>
      <c r="B59" s="75" t="s">
        <v>154</v>
      </c>
      <c r="C59" s="57" t="s">
        <v>62</v>
      </c>
      <c r="D59" s="10" t="s">
        <v>648</v>
      </c>
      <c r="E59" s="19" t="s">
        <v>15</v>
      </c>
      <c r="F59" s="16" t="s">
        <v>10</v>
      </c>
      <c r="G59" s="20" t="s">
        <v>703</v>
      </c>
      <c r="H59" s="51" t="s">
        <v>757</v>
      </c>
      <c r="I59" s="66" t="s">
        <v>758</v>
      </c>
      <c r="J59" s="20" t="s">
        <v>575</v>
      </c>
      <c r="K59" s="20" t="s">
        <v>846</v>
      </c>
      <c r="L59" s="20">
        <v>1</v>
      </c>
      <c r="M59" s="61">
        <v>0</v>
      </c>
      <c r="N59" s="61">
        <v>0</v>
      </c>
      <c r="O59" s="111">
        <v>966</v>
      </c>
      <c r="P59" s="110">
        <v>988.05</v>
      </c>
      <c r="Q59" s="127">
        <f t="shared" si="0"/>
        <v>1086.855</v>
      </c>
    </row>
    <row r="60" spans="1:21" x14ac:dyDescent="0.35">
      <c r="A60" s="16" t="s">
        <v>1129</v>
      </c>
      <c r="B60" s="75" t="s">
        <v>154</v>
      </c>
      <c r="C60" s="57" t="s">
        <v>62</v>
      </c>
      <c r="D60" s="10" t="s">
        <v>1123</v>
      </c>
      <c r="E60" s="118" t="s">
        <v>15</v>
      </c>
      <c r="F60" s="16" t="s">
        <v>10</v>
      </c>
      <c r="G60" s="51" t="s">
        <v>1127</v>
      </c>
      <c r="H60" s="51" t="s">
        <v>1128</v>
      </c>
      <c r="I60" s="51" t="s">
        <v>1128</v>
      </c>
      <c r="J60" s="51"/>
      <c r="K60" s="51" t="s">
        <v>1166</v>
      </c>
      <c r="L60" s="20">
        <v>2</v>
      </c>
      <c r="M60" s="61">
        <v>0</v>
      </c>
      <c r="N60" s="61">
        <v>0</v>
      </c>
      <c r="O60" s="119">
        <v>1200</v>
      </c>
      <c r="P60" s="121">
        <v>1200</v>
      </c>
      <c r="Q60" s="127">
        <v>1320</v>
      </c>
      <c r="R60" s="122"/>
      <c r="S60" s="122"/>
      <c r="T60" s="122"/>
      <c r="U60" s="123"/>
    </row>
    <row r="61" spans="1:21" s="7" customFormat="1" hidden="1" x14ac:dyDescent="0.35">
      <c r="A61" s="10" t="s">
        <v>869</v>
      </c>
      <c r="B61" s="16" t="s">
        <v>155</v>
      </c>
      <c r="C61" s="15" t="s">
        <v>63</v>
      </c>
      <c r="D61" s="10" t="s">
        <v>640</v>
      </c>
      <c r="E61" s="19" t="s">
        <v>15</v>
      </c>
      <c r="F61" s="16" t="s">
        <v>10</v>
      </c>
      <c r="G61" s="16" t="s">
        <v>690</v>
      </c>
      <c r="H61" s="55" t="s">
        <v>691</v>
      </c>
      <c r="I61" s="49" t="s">
        <v>692</v>
      </c>
      <c r="J61" s="64" t="s">
        <v>575</v>
      </c>
      <c r="K61" s="64" t="s">
        <v>685</v>
      </c>
      <c r="L61" s="64">
        <v>1</v>
      </c>
      <c r="M61" s="59">
        <v>0</v>
      </c>
      <c r="N61" s="59">
        <v>0</v>
      </c>
      <c r="O61" s="110">
        <v>90</v>
      </c>
      <c r="P61" s="110">
        <v>91.67</v>
      </c>
      <c r="Q61" s="127">
        <f t="shared" si="0"/>
        <v>100.837</v>
      </c>
    </row>
    <row r="62" spans="1:21" ht="56.5" hidden="1" x14ac:dyDescent="0.35">
      <c r="A62" s="16" t="s">
        <v>870</v>
      </c>
      <c r="B62" s="16" t="s">
        <v>155</v>
      </c>
      <c r="C62" s="54" t="s">
        <v>63</v>
      </c>
      <c r="D62" s="10" t="s">
        <v>657</v>
      </c>
      <c r="E62" s="19" t="s">
        <v>15</v>
      </c>
      <c r="F62" s="19" t="s">
        <v>10</v>
      </c>
      <c r="G62" s="53" t="s">
        <v>703</v>
      </c>
      <c r="H62" s="52" t="s">
        <v>791</v>
      </c>
      <c r="I62" s="65" t="s">
        <v>795</v>
      </c>
      <c r="J62" s="53" t="s">
        <v>575</v>
      </c>
      <c r="K62" s="53" t="s">
        <v>847</v>
      </c>
      <c r="L62" s="53">
        <v>1</v>
      </c>
      <c r="M62" s="62">
        <v>0</v>
      </c>
      <c r="N62" s="62">
        <v>0</v>
      </c>
      <c r="O62" s="63">
        <v>100</v>
      </c>
      <c r="P62" s="110">
        <v>102.67</v>
      </c>
      <c r="Q62" s="127">
        <f t="shared" si="0"/>
        <v>112.93700000000001</v>
      </c>
    </row>
    <row r="63" spans="1:21" hidden="1" x14ac:dyDescent="0.35">
      <c r="A63" s="16" t="s">
        <v>871</v>
      </c>
      <c r="B63" s="75" t="s">
        <v>155</v>
      </c>
      <c r="C63" s="57" t="s">
        <v>63</v>
      </c>
      <c r="D63" s="10" t="s">
        <v>648</v>
      </c>
      <c r="E63" s="19" t="s">
        <v>15</v>
      </c>
      <c r="F63" s="16" t="s">
        <v>10</v>
      </c>
      <c r="G63" s="20" t="s">
        <v>703</v>
      </c>
      <c r="H63" s="51" t="s">
        <v>757</v>
      </c>
      <c r="I63" s="66" t="s">
        <v>758</v>
      </c>
      <c r="J63" s="20" t="s">
        <v>575</v>
      </c>
      <c r="K63" s="20" t="s">
        <v>846</v>
      </c>
      <c r="L63" s="20">
        <v>1</v>
      </c>
      <c r="M63" s="61">
        <v>0</v>
      </c>
      <c r="N63" s="61">
        <v>0</v>
      </c>
      <c r="O63" s="111">
        <v>356.5</v>
      </c>
      <c r="P63" s="110">
        <v>364.64</v>
      </c>
      <c r="Q63" s="127">
        <f t="shared" si="0"/>
        <v>401.10400000000004</v>
      </c>
    </row>
    <row r="64" spans="1:21" x14ac:dyDescent="0.35">
      <c r="A64" s="16" t="s">
        <v>1130</v>
      </c>
      <c r="B64" s="75" t="s">
        <v>155</v>
      </c>
      <c r="C64" s="57" t="s">
        <v>63</v>
      </c>
      <c r="D64" s="10" t="s">
        <v>1123</v>
      </c>
      <c r="E64" s="120" t="s">
        <v>15</v>
      </c>
      <c r="F64" s="16" t="s">
        <v>10</v>
      </c>
      <c r="G64" s="20" t="s">
        <v>1165</v>
      </c>
      <c r="H64" s="51" t="s">
        <v>1128</v>
      </c>
      <c r="I64" s="51" t="s">
        <v>1128</v>
      </c>
      <c r="J64" s="20" t="s">
        <v>575</v>
      </c>
      <c r="K64" s="20" t="s">
        <v>1166</v>
      </c>
      <c r="L64" s="20">
        <v>3</v>
      </c>
      <c r="M64" s="61">
        <v>0</v>
      </c>
      <c r="N64" s="61">
        <v>0</v>
      </c>
      <c r="O64" s="119">
        <v>180</v>
      </c>
      <c r="P64" s="121">
        <v>180</v>
      </c>
      <c r="Q64" s="127">
        <v>198.00000000000003</v>
      </c>
      <c r="R64" s="122"/>
      <c r="S64" s="122"/>
      <c r="T64" s="122"/>
      <c r="U64" s="123"/>
    </row>
    <row r="65" spans="1:21" s="7" customFormat="1" hidden="1" x14ac:dyDescent="0.35">
      <c r="A65" s="10" t="s">
        <v>872</v>
      </c>
      <c r="B65" s="16" t="s">
        <v>156</v>
      </c>
      <c r="C65" s="15" t="s">
        <v>64</v>
      </c>
      <c r="D65" s="10" t="s">
        <v>640</v>
      </c>
      <c r="E65" s="19" t="s">
        <v>15</v>
      </c>
      <c r="F65" s="16" t="s">
        <v>10</v>
      </c>
      <c r="G65" s="16" t="s">
        <v>690</v>
      </c>
      <c r="H65" s="55" t="s">
        <v>691</v>
      </c>
      <c r="I65" s="49" t="s">
        <v>692</v>
      </c>
      <c r="J65" s="64" t="s">
        <v>575</v>
      </c>
      <c r="K65" s="64" t="s">
        <v>685</v>
      </c>
      <c r="L65" s="64">
        <v>1</v>
      </c>
      <c r="M65" s="61">
        <v>0</v>
      </c>
      <c r="N65" s="61">
        <v>0</v>
      </c>
      <c r="O65" s="110">
        <v>90</v>
      </c>
      <c r="P65" s="110">
        <v>91.67</v>
      </c>
      <c r="Q65" s="127">
        <f t="shared" si="0"/>
        <v>100.837</v>
      </c>
    </row>
    <row r="66" spans="1:21" ht="56.5" hidden="1" x14ac:dyDescent="0.35">
      <c r="A66" s="16" t="s">
        <v>873</v>
      </c>
      <c r="B66" s="16" t="s">
        <v>156</v>
      </c>
      <c r="C66" s="54" t="s">
        <v>64</v>
      </c>
      <c r="D66" s="10" t="s">
        <v>657</v>
      </c>
      <c r="E66" s="19" t="s">
        <v>15</v>
      </c>
      <c r="F66" s="19" t="s">
        <v>10</v>
      </c>
      <c r="G66" s="53" t="s">
        <v>703</v>
      </c>
      <c r="H66" s="52" t="s">
        <v>791</v>
      </c>
      <c r="I66" s="65" t="s">
        <v>796</v>
      </c>
      <c r="J66" s="53" t="s">
        <v>575</v>
      </c>
      <c r="K66" s="53" t="s">
        <v>847</v>
      </c>
      <c r="L66" s="53">
        <v>1</v>
      </c>
      <c r="M66" s="61">
        <v>0</v>
      </c>
      <c r="N66" s="61">
        <v>0</v>
      </c>
      <c r="O66" s="63">
        <v>204</v>
      </c>
      <c r="P66" s="110">
        <v>209.45</v>
      </c>
      <c r="Q66" s="127">
        <f t="shared" si="0"/>
        <v>230.39500000000001</v>
      </c>
    </row>
    <row r="67" spans="1:21" s="7" customFormat="1" hidden="1" x14ac:dyDescent="0.35">
      <c r="A67" s="10" t="s">
        <v>874</v>
      </c>
      <c r="B67" s="16" t="s">
        <v>157</v>
      </c>
      <c r="C67" s="15" t="s">
        <v>65</v>
      </c>
      <c r="D67" s="10" t="s">
        <v>640</v>
      </c>
      <c r="E67" s="19" t="s">
        <v>15</v>
      </c>
      <c r="F67" s="16" t="s">
        <v>10</v>
      </c>
      <c r="G67" s="16" t="s">
        <v>690</v>
      </c>
      <c r="H67" s="55" t="s">
        <v>691</v>
      </c>
      <c r="I67" s="49" t="s">
        <v>692</v>
      </c>
      <c r="J67" s="64" t="s">
        <v>575</v>
      </c>
      <c r="K67" s="64" t="s">
        <v>685</v>
      </c>
      <c r="L67" s="64">
        <v>1</v>
      </c>
      <c r="M67" s="61">
        <v>0</v>
      </c>
      <c r="N67" s="61">
        <v>0</v>
      </c>
      <c r="O67" s="110">
        <v>130</v>
      </c>
      <c r="P67" s="110">
        <v>132.41</v>
      </c>
      <c r="Q67" s="127">
        <f t="shared" si="0"/>
        <v>145.65100000000001</v>
      </c>
    </row>
    <row r="68" spans="1:21" ht="42.5" hidden="1" x14ac:dyDescent="0.35">
      <c r="A68" s="16" t="s">
        <v>875</v>
      </c>
      <c r="B68" s="16" t="s">
        <v>157</v>
      </c>
      <c r="C68" s="54" t="s">
        <v>65</v>
      </c>
      <c r="D68" s="10" t="s">
        <v>657</v>
      </c>
      <c r="E68" s="19" t="s">
        <v>15</v>
      </c>
      <c r="F68" s="19" t="s">
        <v>10</v>
      </c>
      <c r="G68" s="53" t="s">
        <v>703</v>
      </c>
      <c r="H68" s="52" t="s">
        <v>791</v>
      </c>
      <c r="I68" s="65" t="s">
        <v>797</v>
      </c>
      <c r="J68" s="53" t="s">
        <v>575</v>
      </c>
      <c r="K68" s="53" t="s">
        <v>847</v>
      </c>
      <c r="L68" s="53">
        <v>1</v>
      </c>
      <c r="M68" s="61">
        <v>0</v>
      </c>
      <c r="N68" s="61">
        <v>0</v>
      </c>
      <c r="O68" s="63">
        <v>350</v>
      </c>
      <c r="P68" s="110">
        <v>359.36</v>
      </c>
      <c r="Q68" s="127">
        <f t="shared" si="0"/>
        <v>395.29600000000005</v>
      </c>
    </row>
    <row r="69" spans="1:21" hidden="1" x14ac:dyDescent="0.35">
      <c r="A69" s="16" t="s">
        <v>876</v>
      </c>
      <c r="B69" s="75" t="s">
        <v>157</v>
      </c>
      <c r="C69" s="57" t="s">
        <v>65</v>
      </c>
      <c r="D69" s="10" t="s">
        <v>648</v>
      </c>
      <c r="E69" s="19" t="s">
        <v>15</v>
      </c>
      <c r="F69" s="16" t="s">
        <v>10</v>
      </c>
      <c r="G69" s="20" t="s">
        <v>703</v>
      </c>
      <c r="H69" s="51" t="s">
        <v>761</v>
      </c>
      <c r="I69" s="66" t="s">
        <v>762</v>
      </c>
      <c r="J69" s="20" t="s">
        <v>575</v>
      </c>
      <c r="K69" s="20" t="s">
        <v>846</v>
      </c>
      <c r="L69" s="20">
        <v>1</v>
      </c>
      <c r="M69" s="61">
        <v>0</v>
      </c>
      <c r="N69" s="61">
        <v>0</v>
      </c>
      <c r="O69" s="111">
        <v>575</v>
      </c>
      <c r="P69" s="110">
        <v>588.12</v>
      </c>
      <c r="Q69" s="127">
        <f t="shared" si="0"/>
        <v>646.93200000000002</v>
      </c>
    </row>
    <row r="70" spans="1:21" x14ac:dyDescent="0.35">
      <c r="A70" s="16" t="s">
        <v>1131</v>
      </c>
      <c r="B70" s="75" t="s">
        <v>157</v>
      </c>
      <c r="C70" s="57" t="s">
        <v>65</v>
      </c>
      <c r="D70" s="10" t="s">
        <v>1123</v>
      </c>
      <c r="E70" s="120" t="s">
        <v>15</v>
      </c>
      <c r="F70" s="16" t="s">
        <v>10</v>
      </c>
      <c r="G70" s="20" t="s">
        <v>1165</v>
      </c>
      <c r="H70" s="51" t="s">
        <v>1128</v>
      </c>
      <c r="I70" s="51" t="s">
        <v>1128</v>
      </c>
      <c r="J70" s="20" t="s">
        <v>575</v>
      </c>
      <c r="K70" s="20" t="s">
        <v>1166</v>
      </c>
      <c r="L70" s="20">
        <v>3</v>
      </c>
      <c r="M70" s="61">
        <v>0</v>
      </c>
      <c r="N70" s="61">
        <v>0</v>
      </c>
      <c r="O70" s="119">
        <v>245</v>
      </c>
      <c r="P70" s="121">
        <v>245</v>
      </c>
      <c r="Q70" s="127">
        <v>269.5</v>
      </c>
      <c r="R70" s="122"/>
      <c r="S70" s="122"/>
      <c r="T70" s="122"/>
      <c r="U70" s="123"/>
    </row>
    <row r="71" spans="1:21" s="7" customFormat="1" hidden="1" x14ac:dyDescent="0.35">
      <c r="A71" s="10" t="s">
        <v>940</v>
      </c>
      <c r="B71" s="16" t="s">
        <v>158</v>
      </c>
      <c r="C71" s="15" t="s">
        <v>66</v>
      </c>
      <c r="D71" s="10" t="s">
        <v>640</v>
      </c>
      <c r="E71" s="19" t="s">
        <v>15</v>
      </c>
      <c r="F71" s="16" t="s">
        <v>10</v>
      </c>
      <c r="G71" s="16" t="s">
        <v>686</v>
      </c>
      <c r="H71" s="54" t="s">
        <v>695</v>
      </c>
      <c r="I71" s="49" t="s">
        <v>695</v>
      </c>
      <c r="J71" s="20" t="s">
        <v>575</v>
      </c>
      <c r="K71" s="64" t="s">
        <v>696</v>
      </c>
      <c r="L71" s="64">
        <v>1</v>
      </c>
      <c r="M71" s="61">
        <v>0</v>
      </c>
      <c r="N71" s="61">
        <v>0</v>
      </c>
      <c r="O71" s="110">
        <v>2995</v>
      </c>
      <c r="P71" s="110">
        <v>3351.41</v>
      </c>
      <c r="Q71" s="127">
        <f t="shared" si="0"/>
        <v>3686.5509999999999</v>
      </c>
    </row>
    <row r="72" spans="1:21" s="7" customFormat="1" x14ac:dyDescent="0.35">
      <c r="A72" s="10" t="s">
        <v>941</v>
      </c>
      <c r="B72" s="16" t="s">
        <v>158</v>
      </c>
      <c r="C72" s="15" t="s">
        <v>66</v>
      </c>
      <c r="D72" s="10" t="s">
        <v>1123</v>
      </c>
      <c r="E72" s="120" t="s">
        <v>15</v>
      </c>
      <c r="F72" s="16" t="s">
        <v>10</v>
      </c>
      <c r="G72" s="20" t="s">
        <v>746</v>
      </c>
      <c r="H72" s="51" t="s">
        <v>1132</v>
      </c>
      <c r="I72" s="51" t="s">
        <v>1133</v>
      </c>
      <c r="J72" s="20" t="s">
        <v>575</v>
      </c>
      <c r="K72" s="20" t="s">
        <v>1166</v>
      </c>
      <c r="L72" s="64">
        <v>1</v>
      </c>
      <c r="M72" s="61">
        <v>0</v>
      </c>
      <c r="N72" s="61">
        <v>0</v>
      </c>
      <c r="O72" s="119">
        <v>3450</v>
      </c>
      <c r="P72" s="121">
        <v>3450</v>
      </c>
      <c r="Q72" s="127">
        <v>3795.0000000000005</v>
      </c>
      <c r="R72" s="122"/>
      <c r="S72" s="122"/>
      <c r="T72" s="122"/>
      <c r="U72" s="123"/>
    </row>
    <row r="73" spans="1:21" s="7" customFormat="1" hidden="1" x14ac:dyDescent="0.35">
      <c r="A73" s="10" t="s">
        <v>877</v>
      </c>
      <c r="B73" s="16" t="s">
        <v>159</v>
      </c>
      <c r="C73" s="15" t="s">
        <v>67</v>
      </c>
      <c r="D73" s="10" t="s">
        <v>640</v>
      </c>
      <c r="E73" s="19" t="s">
        <v>15</v>
      </c>
      <c r="F73" s="16" t="s">
        <v>10</v>
      </c>
      <c r="G73" s="16" t="s">
        <v>686</v>
      </c>
      <c r="H73" s="54" t="s">
        <v>695</v>
      </c>
      <c r="I73" s="49" t="s">
        <v>695</v>
      </c>
      <c r="J73" s="20" t="s">
        <v>575</v>
      </c>
      <c r="K73" s="64" t="s">
        <v>696</v>
      </c>
      <c r="L73" s="64">
        <v>1</v>
      </c>
      <c r="M73" s="61">
        <v>0</v>
      </c>
      <c r="N73" s="61">
        <v>0</v>
      </c>
      <c r="O73" s="110">
        <v>2795</v>
      </c>
      <c r="P73" s="110">
        <v>3127.61</v>
      </c>
      <c r="Q73" s="127">
        <f t="shared" si="0"/>
        <v>3440.3710000000005</v>
      </c>
    </row>
    <row r="74" spans="1:21" ht="28.5" hidden="1" x14ac:dyDescent="0.35">
      <c r="A74" s="16" t="s">
        <v>878</v>
      </c>
      <c r="B74" s="16" t="s">
        <v>159</v>
      </c>
      <c r="C74" s="54" t="s">
        <v>67</v>
      </c>
      <c r="D74" s="10" t="s">
        <v>657</v>
      </c>
      <c r="E74" s="19" t="s">
        <v>15</v>
      </c>
      <c r="F74" s="19" t="s">
        <v>10</v>
      </c>
      <c r="G74" s="53" t="s">
        <v>703</v>
      </c>
      <c r="H74" s="52" t="s">
        <v>777</v>
      </c>
      <c r="I74" s="65" t="s">
        <v>798</v>
      </c>
      <c r="J74" s="20" t="s">
        <v>575</v>
      </c>
      <c r="K74" s="53" t="s">
        <v>847</v>
      </c>
      <c r="L74" s="53">
        <v>1</v>
      </c>
      <c r="M74" s="61">
        <v>0</v>
      </c>
      <c r="N74" s="61">
        <v>0</v>
      </c>
      <c r="O74" s="63">
        <v>1825</v>
      </c>
      <c r="P74" s="110">
        <v>1873.79</v>
      </c>
      <c r="Q74" s="127">
        <f t="shared" si="0"/>
        <v>2061.1690000000003</v>
      </c>
    </row>
    <row r="75" spans="1:21" s="7" customFormat="1" hidden="1" x14ac:dyDescent="0.35">
      <c r="A75" s="10" t="s">
        <v>879</v>
      </c>
      <c r="B75" s="16" t="s">
        <v>160</v>
      </c>
      <c r="C75" s="15" t="s">
        <v>68</v>
      </c>
      <c r="D75" s="10" t="s">
        <v>640</v>
      </c>
      <c r="E75" s="19" t="s">
        <v>15</v>
      </c>
      <c r="F75" s="16" t="s">
        <v>10</v>
      </c>
      <c r="G75" s="16" t="s">
        <v>686</v>
      </c>
      <c r="H75" s="54" t="s">
        <v>695</v>
      </c>
      <c r="I75" s="49" t="s">
        <v>695</v>
      </c>
      <c r="J75" s="20" t="s">
        <v>575</v>
      </c>
      <c r="K75" s="64" t="s">
        <v>696</v>
      </c>
      <c r="L75" s="64">
        <v>1</v>
      </c>
      <c r="M75" s="61">
        <v>0</v>
      </c>
      <c r="N75" s="61">
        <v>0</v>
      </c>
      <c r="O75" s="110">
        <v>11500</v>
      </c>
      <c r="P75" s="110">
        <v>11500</v>
      </c>
      <c r="Q75" s="127">
        <f t="shared" ref="Q75:Q138" si="1">P75*110%</f>
        <v>12650.000000000002</v>
      </c>
    </row>
    <row r="76" spans="1:21" ht="42.5" hidden="1" x14ac:dyDescent="0.35">
      <c r="A76" s="16" t="s">
        <v>880</v>
      </c>
      <c r="B76" s="16" t="s">
        <v>160</v>
      </c>
      <c r="C76" s="54" t="s">
        <v>68</v>
      </c>
      <c r="D76" s="10" t="s">
        <v>657</v>
      </c>
      <c r="E76" s="19" t="s">
        <v>15</v>
      </c>
      <c r="F76" s="19" t="s">
        <v>10</v>
      </c>
      <c r="G76" s="53" t="s">
        <v>746</v>
      </c>
      <c r="H76" s="52" t="s">
        <v>799</v>
      </c>
      <c r="I76" s="65" t="s">
        <v>800</v>
      </c>
      <c r="J76" s="20" t="s">
        <v>575</v>
      </c>
      <c r="K76" s="53" t="s">
        <v>847</v>
      </c>
      <c r="L76" s="53">
        <v>1</v>
      </c>
      <c r="M76" s="61">
        <v>0</v>
      </c>
      <c r="N76" s="61">
        <v>0</v>
      </c>
      <c r="O76" s="63">
        <v>3900</v>
      </c>
      <c r="P76" s="110">
        <v>4084.5</v>
      </c>
      <c r="Q76" s="127">
        <f t="shared" si="1"/>
        <v>4492.9500000000007</v>
      </c>
    </row>
    <row r="77" spans="1:21" ht="28.5" x14ac:dyDescent="0.35">
      <c r="A77" s="16">
        <v>28</v>
      </c>
      <c r="B77" s="16" t="s">
        <v>1134</v>
      </c>
      <c r="C77" s="50" t="s">
        <v>1135</v>
      </c>
      <c r="D77" s="10" t="s">
        <v>1123</v>
      </c>
      <c r="E77" s="19" t="s">
        <v>15</v>
      </c>
      <c r="F77" s="16" t="s">
        <v>10</v>
      </c>
      <c r="G77" s="20" t="s">
        <v>1167</v>
      </c>
      <c r="H77" s="51" t="s">
        <v>1136</v>
      </c>
      <c r="I77" s="52" t="s">
        <v>1168</v>
      </c>
      <c r="J77" s="20" t="s">
        <v>575</v>
      </c>
      <c r="K77" s="20" t="s">
        <v>612</v>
      </c>
      <c r="L77" s="53">
        <v>1</v>
      </c>
      <c r="M77" s="51" t="s">
        <v>1137</v>
      </c>
      <c r="N77" s="51" t="s">
        <v>1138</v>
      </c>
      <c r="O77" s="119">
        <v>83170</v>
      </c>
      <c r="P77" s="121">
        <v>83170</v>
      </c>
      <c r="Q77" s="127">
        <f>P77*110%</f>
        <v>91487.000000000015</v>
      </c>
      <c r="T77" s="122"/>
    </row>
    <row r="78" spans="1:21" s="7" customFormat="1" ht="42.5" hidden="1" x14ac:dyDescent="0.35">
      <c r="A78" s="10">
        <v>29</v>
      </c>
      <c r="B78" s="16" t="s">
        <v>300</v>
      </c>
      <c r="C78" s="15" t="s">
        <v>895</v>
      </c>
      <c r="D78" s="10" t="s">
        <v>640</v>
      </c>
      <c r="E78" s="19" t="s">
        <v>586</v>
      </c>
      <c r="F78" s="16" t="s">
        <v>10</v>
      </c>
      <c r="G78" s="64" t="s">
        <v>583</v>
      </c>
      <c r="H78" s="55" t="s">
        <v>698</v>
      </c>
      <c r="I78" s="67" t="s">
        <v>699</v>
      </c>
      <c r="J78" s="64" t="s">
        <v>575</v>
      </c>
      <c r="K78" s="64" t="s">
        <v>685</v>
      </c>
      <c r="L78" s="64">
        <v>1</v>
      </c>
      <c r="M78" s="59">
        <v>0</v>
      </c>
      <c r="N78" s="59">
        <v>0</v>
      </c>
      <c r="O78" s="110">
        <v>800</v>
      </c>
      <c r="P78" s="110">
        <v>814.81</v>
      </c>
      <c r="Q78" s="127">
        <f t="shared" si="1"/>
        <v>896.29100000000005</v>
      </c>
    </row>
    <row r="79" spans="1:21" s="7" customFormat="1" ht="28.5" hidden="1" x14ac:dyDescent="0.35">
      <c r="A79" s="16">
        <v>30</v>
      </c>
      <c r="B79" s="16" t="s">
        <v>301</v>
      </c>
      <c r="C79" s="15" t="s">
        <v>896</v>
      </c>
      <c r="D79" s="10" t="s">
        <v>640</v>
      </c>
      <c r="E79" s="19" t="s">
        <v>586</v>
      </c>
      <c r="F79" s="16" t="s">
        <v>10</v>
      </c>
      <c r="G79" s="64" t="s">
        <v>583</v>
      </c>
      <c r="H79" s="55" t="s">
        <v>698</v>
      </c>
      <c r="I79" s="67" t="s">
        <v>699</v>
      </c>
      <c r="J79" s="64" t="s">
        <v>575</v>
      </c>
      <c r="K79" s="64" t="s">
        <v>685</v>
      </c>
      <c r="L79" s="64">
        <v>1</v>
      </c>
      <c r="M79" s="59">
        <v>0</v>
      </c>
      <c r="N79" s="59">
        <v>0</v>
      </c>
      <c r="O79" s="110">
        <v>1500</v>
      </c>
      <c r="P79" s="110">
        <v>1527.76</v>
      </c>
      <c r="Q79" s="127">
        <f t="shared" si="1"/>
        <v>1680.5360000000001</v>
      </c>
    </row>
    <row r="80" spans="1:21" s="7" customFormat="1" ht="28.5" hidden="1" x14ac:dyDescent="0.35">
      <c r="A80" s="10">
        <v>31</v>
      </c>
      <c r="B80" s="16" t="s">
        <v>307</v>
      </c>
      <c r="C80" s="15" t="s">
        <v>897</v>
      </c>
      <c r="D80" s="10" t="s">
        <v>640</v>
      </c>
      <c r="E80" s="19" t="s">
        <v>586</v>
      </c>
      <c r="F80" s="16" t="s">
        <v>10</v>
      </c>
      <c r="G80" s="64" t="s">
        <v>583</v>
      </c>
      <c r="H80" s="55" t="s">
        <v>698</v>
      </c>
      <c r="I80" s="67" t="s">
        <v>699</v>
      </c>
      <c r="J80" s="64" t="s">
        <v>575</v>
      </c>
      <c r="K80" s="64" t="s">
        <v>685</v>
      </c>
      <c r="L80" s="64">
        <v>1</v>
      </c>
      <c r="M80" s="59">
        <v>0</v>
      </c>
      <c r="N80" s="59">
        <v>0</v>
      </c>
      <c r="O80" s="110">
        <v>450</v>
      </c>
      <c r="P80" s="110">
        <v>458.33</v>
      </c>
      <c r="Q80" s="127">
        <f t="shared" si="1"/>
        <v>504.16300000000001</v>
      </c>
    </row>
    <row r="81" spans="1:21" s="7" customFormat="1" ht="42.5" hidden="1" x14ac:dyDescent="0.35">
      <c r="A81" s="16">
        <v>32</v>
      </c>
      <c r="B81" s="16" t="s">
        <v>302</v>
      </c>
      <c r="C81" s="15" t="s">
        <v>898</v>
      </c>
      <c r="D81" s="10" t="s">
        <v>640</v>
      </c>
      <c r="E81" s="19" t="s">
        <v>586</v>
      </c>
      <c r="F81" s="16" t="s">
        <v>10</v>
      </c>
      <c r="G81" s="64" t="s">
        <v>583</v>
      </c>
      <c r="H81" s="55" t="s">
        <v>698</v>
      </c>
      <c r="I81" s="67" t="s">
        <v>699</v>
      </c>
      <c r="J81" s="64" t="s">
        <v>575</v>
      </c>
      <c r="K81" s="64" t="s">
        <v>685</v>
      </c>
      <c r="L81" s="64">
        <v>1</v>
      </c>
      <c r="M81" s="59">
        <v>0</v>
      </c>
      <c r="N81" s="59">
        <v>0</v>
      </c>
      <c r="O81" s="110">
        <v>5000</v>
      </c>
      <c r="P81" s="110">
        <v>5092.55</v>
      </c>
      <c r="Q81" s="127">
        <f t="shared" si="1"/>
        <v>5601.8050000000003</v>
      </c>
    </row>
    <row r="82" spans="1:21" s="7" customFormat="1" ht="42.5" hidden="1" x14ac:dyDescent="0.35">
      <c r="A82" s="10">
        <v>33</v>
      </c>
      <c r="B82" s="16" t="s">
        <v>303</v>
      </c>
      <c r="C82" s="15" t="s">
        <v>899</v>
      </c>
      <c r="D82" s="10" t="s">
        <v>640</v>
      </c>
      <c r="E82" s="19" t="s">
        <v>586</v>
      </c>
      <c r="F82" s="16" t="s">
        <v>10</v>
      </c>
      <c r="G82" s="64" t="s">
        <v>583</v>
      </c>
      <c r="H82" s="55" t="s">
        <v>698</v>
      </c>
      <c r="I82" s="67" t="s">
        <v>699</v>
      </c>
      <c r="J82" s="64" t="s">
        <v>575</v>
      </c>
      <c r="K82" s="64" t="s">
        <v>685</v>
      </c>
      <c r="L82" s="64">
        <v>1</v>
      </c>
      <c r="M82" s="59">
        <v>0</v>
      </c>
      <c r="N82" s="59">
        <v>0</v>
      </c>
      <c r="O82" s="110">
        <v>800</v>
      </c>
      <c r="P82" s="110">
        <v>814.81</v>
      </c>
      <c r="Q82" s="127">
        <f t="shared" si="1"/>
        <v>896.29100000000005</v>
      </c>
    </row>
    <row r="83" spans="1:21" s="7" customFormat="1" ht="42.5" hidden="1" x14ac:dyDescent="0.35">
      <c r="A83" s="16">
        <v>34</v>
      </c>
      <c r="B83" s="16" t="s">
        <v>312</v>
      </c>
      <c r="C83" s="15" t="s">
        <v>900</v>
      </c>
      <c r="D83" s="10" t="s">
        <v>640</v>
      </c>
      <c r="E83" s="19" t="s">
        <v>586</v>
      </c>
      <c r="F83" s="16" t="s">
        <v>10</v>
      </c>
      <c r="G83" s="64" t="s">
        <v>583</v>
      </c>
      <c r="H83" s="55" t="s">
        <v>698</v>
      </c>
      <c r="I83" s="67" t="s">
        <v>699</v>
      </c>
      <c r="J83" s="64" t="s">
        <v>575</v>
      </c>
      <c r="K83" s="64" t="s">
        <v>685</v>
      </c>
      <c r="L83" s="64">
        <v>1</v>
      </c>
      <c r="M83" s="59">
        <v>0</v>
      </c>
      <c r="N83" s="59">
        <v>0</v>
      </c>
      <c r="O83" s="110">
        <v>1500</v>
      </c>
      <c r="P83" s="110">
        <v>1527.76</v>
      </c>
      <c r="Q83" s="127">
        <f t="shared" si="1"/>
        <v>1680.5360000000001</v>
      </c>
    </row>
    <row r="84" spans="1:21" s="7" customFormat="1" ht="28.5" hidden="1" x14ac:dyDescent="0.35">
      <c r="A84" s="10">
        <v>35</v>
      </c>
      <c r="B84" s="16" t="s">
        <v>308</v>
      </c>
      <c r="C84" s="15" t="s">
        <v>901</v>
      </c>
      <c r="D84" s="10" t="s">
        <v>640</v>
      </c>
      <c r="E84" s="19" t="s">
        <v>586</v>
      </c>
      <c r="F84" s="16" t="s">
        <v>10</v>
      </c>
      <c r="G84" s="64" t="s">
        <v>583</v>
      </c>
      <c r="H84" s="55" t="s">
        <v>698</v>
      </c>
      <c r="I84" s="67" t="s">
        <v>699</v>
      </c>
      <c r="J84" s="64" t="s">
        <v>575</v>
      </c>
      <c r="K84" s="64" t="s">
        <v>685</v>
      </c>
      <c r="L84" s="64">
        <v>1</v>
      </c>
      <c r="M84" s="59">
        <v>0</v>
      </c>
      <c r="N84" s="59">
        <v>0</v>
      </c>
      <c r="O84" s="110">
        <v>450</v>
      </c>
      <c r="P84" s="110">
        <v>458.33</v>
      </c>
      <c r="Q84" s="127">
        <f t="shared" si="1"/>
        <v>504.16300000000001</v>
      </c>
    </row>
    <row r="85" spans="1:21" s="2" customFormat="1" hidden="1" x14ac:dyDescent="0.35">
      <c r="A85" s="16">
        <v>36</v>
      </c>
      <c r="B85" s="16" t="s">
        <v>1016</v>
      </c>
      <c r="C85" s="77" t="s">
        <v>1017</v>
      </c>
      <c r="D85" s="10" t="s">
        <v>640</v>
      </c>
      <c r="E85" s="79" t="s">
        <v>15</v>
      </c>
      <c r="F85" s="80" t="s">
        <v>10</v>
      </c>
      <c r="G85" s="81" t="s">
        <v>583</v>
      </c>
      <c r="H85" s="78" t="s">
        <v>698</v>
      </c>
      <c r="I85" s="78" t="s">
        <v>699</v>
      </c>
      <c r="J85" s="81" t="s">
        <v>575</v>
      </c>
      <c r="K85" s="81" t="s">
        <v>685</v>
      </c>
      <c r="L85" s="81">
        <v>1</v>
      </c>
      <c r="M85" s="82">
        <v>1000</v>
      </c>
      <c r="N85" s="82">
        <v>3000</v>
      </c>
      <c r="O85" s="113">
        <v>45000</v>
      </c>
      <c r="P85" s="110">
        <v>45832.94</v>
      </c>
      <c r="Q85" s="127">
        <f t="shared" si="1"/>
        <v>50416.234000000004</v>
      </c>
    </row>
    <row r="86" spans="1:21" s="7" customFormat="1" ht="28.5" hidden="1" x14ac:dyDescent="0.35">
      <c r="A86" s="16">
        <v>37</v>
      </c>
      <c r="B86" s="16" t="s">
        <v>306</v>
      </c>
      <c r="C86" s="15" t="s">
        <v>902</v>
      </c>
      <c r="D86" s="10" t="s">
        <v>640</v>
      </c>
      <c r="E86" s="19" t="s">
        <v>586</v>
      </c>
      <c r="F86" s="16" t="s">
        <v>10</v>
      </c>
      <c r="G86" s="64" t="s">
        <v>583</v>
      </c>
      <c r="H86" s="55" t="s">
        <v>698</v>
      </c>
      <c r="I86" s="67" t="s">
        <v>699</v>
      </c>
      <c r="J86" s="64" t="s">
        <v>575</v>
      </c>
      <c r="K86" s="64" t="s">
        <v>685</v>
      </c>
      <c r="L86" s="64">
        <v>1</v>
      </c>
      <c r="M86" s="59">
        <v>0</v>
      </c>
      <c r="N86" s="59">
        <v>0</v>
      </c>
      <c r="O86" s="114">
        <v>5000</v>
      </c>
      <c r="P86" s="110">
        <v>5092.55</v>
      </c>
      <c r="Q86" s="127">
        <f t="shared" si="1"/>
        <v>5601.8050000000003</v>
      </c>
    </row>
    <row r="87" spans="1:21" s="7" customFormat="1" ht="28.5" hidden="1" x14ac:dyDescent="0.35">
      <c r="A87" s="10">
        <v>38</v>
      </c>
      <c r="B87" s="16" t="s">
        <v>310</v>
      </c>
      <c r="C87" s="15" t="s">
        <v>903</v>
      </c>
      <c r="D87" s="10" t="s">
        <v>640</v>
      </c>
      <c r="E87" s="19" t="s">
        <v>586</v>
      </c>
      <c r="F87" s="16" t="s">
        <v>10</v>
      </c>
      <c r="G87" s="64" t="s">
        <v>583</v>
      </c>
      <c r="H87" s="55" t="s">
        <v>698</v>
      </c>
      <c r="I87" s="67" t="s">
        <v>699</v>
      </c>
      <c r="J87" s="64" t="s">
        <v>575</v>
      </c>
      <c r="K87" s="64" t="s">
        <v>685</v>
      </c>
      <c r="L87" s="64">
        <v>1</v>
      </c>
      <c r="M87" s="59">
        <v>0</v>
      </c>
      <c r="N87" s="59">
        <v>0</v>
      </c>
      <c r="O87" s="114">
        <v>5000</v>
      </c>
      <c r="P87" s="110">
        <v>5092.55</v>
      </c>
      <c r="Q87" s="127">
        <f t="shared" si="1"/>
        <v>5601.8050000000003</v>
      </c>
    </row>
    <row r="88" spans="1:21" s="7" customFormat="1" ht="28.5" hidden="1" x14ac:dyDescent="0.35">
      <c r="A88" s="16">
        <v>39</v>
      </c>
      <c r="B88" s="16" t="s">
        <v>317</v>
      </c>
      <c r="C88" s="15" t="s">
        <v>904</v>
      </c>
      <c r="D88" s="10" t="s">
        <v>640</v>
      </c>
      <c r="E88" s="19" t="s">
        <v>586</v>
      </c>
      <c r="F88" s="16" t="s">
        <v>10</v>
      </c>
      <c r="G88" s="64" t="s">
        <v>583</v>
      </c>
      <c r="H88" s="55" t="s">
        <v>698</v>
      </c>
      <c r="I88" s="67" t="s">
        <v>699</v>
      </c>
      <c r="J88" s="64" t="s">
        <v>575</v>
      </c>
      <c r="K88" s="64" t="s">
        <v>685</v>
      </c>
      <c r="L88" s="64">
        <v>1</v>
      </c>
      <c r="M88" s="59">
        <v>0</v>
      </c>
      <c r="N88" s="59">
        <v>0</v>
      </c>
      <c r="O88" s="114">
        <v>800</v>
      </c>
      <c r="P88" s="110">
        <v>814.81</v>
      </c>
      <c r="Q88" s="127">
        <f t="shared" si="1"/>
        <v>896.29100000000005</v>
      </c>
    </row>
    <row r="89" spans="1:21" s="7" customFormat="1" ht="28.5" hidden="1" x14ac:dyDescent="0.35">
      <c r="A89" s="10">
        <v>40</v>
      </c>
      <c r="B89" s="16" t="s">
        <v>304</v>
      </c>
      <c r="C89" s="15" t="s">
        <v>905</v>
      </c>
      <c r="D89" s="10" t="s">
        <v>640</v>
      </c>
      <c r="E89" s="19" t="s">
        <v>586</v>
      </c>
      <c r="F89" s="16" t="s">
        <v>10</v>
      </c>
      <c r="G89" s="64" t="s">
        <v>583</v>
      </c>
      <c r="H89" s="55" t="s">
        <v>698</v>
      </c>
      <c r="I89" s="67" t="s">
        <v>699</v>
      </c>
      <c r="J89" s="64" t="s">
        <v>575</v>
      </c>
      <c r="K89" s="64" t="s">
        <v>685</v>
      </c>
      <c r="L89" s="64">
        <v>1</v>
      </c>
      <c r="M89" s="59">
        <v>0</v>
      </c>
      <c r="N89" s="59">
        <v>0</v>
      </c>
      <c r="O89" s="114">
        <v>5000</v>
      </c>
      <c r="P89" s="110">
        <v>5092.55</v>
      </c>
      <c r="Q89" s="127">
        <f t="shared" si="1"/>
        <v>5601.8050000000003</v>
      </c>
    </row>
    <row r="90" spans="1:21" s="7" customFormat="1" hidden="1" x14ac:dyDescent="0.35">
      <c r="A90" s="10" t="s">
        <v>1018</v>
      </c>
      <c r="B90" s="16" t="s">
        <v>313</v>
      </c>
      <c r="C90" s="56" t="s">
        <v>69</v>
      </c>
      <c r="D90" s="10" t="s">
        <v>640</v>
      </c>
      <c r="E90" s="19" t="s">
        <v>15</v>
      </c>
      <c r="F90" s="16" t="s">
        <v>10</v>
      </c>
      <c r="G90" s="16" t="s">
        <v>686</v>
      </c>
      <c r="H90" s="54" t="s">
        <v>692</v>
      </c>
      <c r="I90" s="49" t="s">
        <v>697</v>
      </c>
      <c r="J90" s="64" t="s">
        <v>575</v>
      </c>
      <c r="K90" s="64" t="s">
        <v>685</v>
      </c>
      <c r="L90" s="64">
        <v>1</v>
      </c>
      <c r="M90" s="59">
        <v>0</v>
      </c>
      <c r="N90" s="59">
        <v>0</v>
      </c>
      <c r="O90" s="110">
        <v>8675</v>
      </c>
      <c r="P90" s="110">
        <v>9404.01</v>
      </c>
      <c r="Q90" s="127">
        <f t="shared" si="1"/>
        <v>10344.411000000002</v>
      </c>
    </row>
    <row r="91" spans="1:21" ht="28.5" hidden="1" x14ac:dyDescent="0.35">
      <c r="A91" s="16" t="s">
        <v>1019</v>
      </c>
      <c r="B91" s="19" t="s">
        <v>313</v>
      </c>
      <c r="C91" s="54" t="s">
        <v>69</v>
      </c>
      <c r="D91" s="10" t="s">
        <v>657</v>
      </c>
      <c r="E91" s="19" t="s">
        <v>15</v>
      </c>
      <c r="F91" s="19" t="s">
        <v>10</v>
      </c>
      <c r="G91" s="53" t="s">
        <v>703</v>
      </c>
      <c r="H91" s="52" t="s">
        <v>777</v>
      </c>
      <c r="I91" s="65" t="s">
        <v>801</v>
      </c>
      <c r="J91" s="53" t="s">
        <v>575</v>
      </c>
      <c r="K91" s="53" t="s">
        <v>847</v>
      </c>
      <c r="L91" s="53">
        <v>1</v>
      </c>
      <c r="M91" s="62">
        <v>0</v>
      </c>
      <c r="N91" s="62">
        <v>0</v>
      </c>
      <c r="O91" s="63">
        <v>1499.4</v>
      </c>
      <c r="P91" s="110">
        <v>1570.33</v>
      </c>
      <c r="Q91" s="127">
        <f t="shared" si="1"/>
        <v>1727.3630000000001</v>
      </c>
    </row>
    <row r="92" spans="1:21" s="7" customFormat="1" hidden="1" x14ac:dyDescent="0.35">
      <c r="A92" s="10" t="s">
        <v>518</v>
      </c>
      <c r="B92" s="16" t="s">
        <v>314</v>
      </c>
      <c r="C92" s="15" t="s">
        <v>70</v>
      </c>
      <c r="D92" s="10" t="s">
        <v>640</v>
      </c>
      <c r="E92" s="19" t="s">
        <v>15</v>
      </c>
      <c r="F92" s="16" t="s">
        <v>10</v>
      </c>
      <c r="G92" s="16" t="s">
        <v>700</v>
      </c>
      <c r="H92" s="54" t="s">
        <v>683</v>
      </c>
      <c r="I92" s="49" t="s">
        <v>701</v>
      </c>
      <c r="J92" s="64" t="s">
        <v>575</v>
      </c>
      <c r="K92" s="64" t="s">
        <v>685</v>
      </c>
      <c r="L92" s="64">
        <v>1</v>
      </c>
      <c r="M92" s="59">
        <v>0</v>
      </c>
      <c r="N92" s="59">
        <v>0</v>
      </c>
      <c r="O92" s="110">
        <v>1450</v>
      </c>
      <c r="P92" s="110">
        <v>1571.85</v>
      </c>
      <c r="Q92" s="127">
        <f t="shared" si="1"/>
        <v>1729.0350000000001</v>
      </c>
    </row>
    <row r="93" spans="1:21" ht="28.5" hidden="1" x14ac:dyDescent="0.35">
      <c r="A93" s="16" t="s">
        <v>519</v>
      </c>
      <c r="B93" s="16" t="s">
        <v>314</v>
      </c>
      <c r="C93" s="54" t="s">
        <v>70</v>
      </c>
      <c r="D93" s="10" t="s">
        <v>657</v>
      </c>
      <c r="E93" s="19" t="s">
        <v>15</v>
      </c>
      <c r="F93" s="19" t="s">
        <v>10</v>
      </c>
      <c r="G93" s="53" t="s">
        <v>703</v>
      </c>
      <c r="H93" s="52" t="s">
        <v>802</v>
      </c>
      <c r="I93" s="65" t="s">
        <v>803</v>
      </c>
      <c r="J93" s="53" t="s">
        <v>575</v>
      </c>
      <c r="K93" s="53" t="s">
        <v>847</v>
      </c>
      <c r="L93" s="53">
        <v>1</v>
      </c>
      <c r="M93" s="62">
        <v>0</v>
      </c>
      <c r="N93" s="62">
        <v>0</v>
      </c>
      <c r="O93" s="63">
        <v>255</v>
      </c>
      <c r="P93" s="110">
        <v>267.06</v>
      </c>
      <c r="Q93" s="127">
        <f t="shared" si="1"/>
        <v>293.76600000000002</v>
      </c>
    </row>
    <row r="94" spans="1:21" ht="56.5" hidden="1" x14ac:dyDescent="0.35">
      <c r="A94" s="16" t="s">
        <v>520</v>
      </c>
      <c r="B94" s="16" t="s">
        <v>315</v>
      </c>
      <c r="C94" s="50" t="s">
        <v>653</v>
      </c>
      <c r="D94" s="10" t="s">
        <v>657</v>
      </c>
      <c r="E94" s="19" t="s">
        <v>15</v>
      </c>
      <c r="F94" s="19" t="s">
        <v>10</v>
      </c>
      <c r="G94" s="53" t="s">
        <v>746</v>
      </c>
      <c r="H94" s="52" t="s">
        <v>799</v>
      </c>
      <c r="I94" s="65" t="s">
        <v>916</v>
      </c>
      <c r="J94" s="53" t="s">
        <v>575</v>
      </c>
      <c r="K94" s="53" t="s">
        <v>847</v>
      </c>
      <c r="L94" s="53">
        <v>1</v>
      </c>
      <c r="M94" s="62">
        <v>0</v>
      </c>
      <c r="N94" s="62">
        <v>0</v>
      </c>
      <c r="O94" s="63">
        <v>20000</v>
      </c>
      <c r="P94" s="110">
        <v>20862.25</v>
      </c>
      <c r="Q94" s="127">
        <f t="shared" si="1"/>
        <v>22948.475000000002</v>
      </c>
    </row>
    <row r="95" spans="1:21" x14ac:dyDescent="0.35">
      <c r="A95" s="16" t="s">
        <v>521</v>
      </c>
      <c r="B95" s="16" t="s">
        <v>315</v>
      </c>
      <c r="C95" s="50" t="s">
        <v>653</v>
      </c>
      <c r="D95" s="10" t="s">
        <v>1123</v>
      </c>
      <c r="E95" s="120" t="s">
        <v>15</v>
      </c>
      <c r="F95" s="16" t="s">
        <v>10</v>
      </c>
      <c r="G95" s="20" t="s">
        <v>686</v>
      </c>
      <c r="H95" s="51" t="s">
        <v>1139</v>
      </c>
      <c r="I95" s="51" t="s">
        <v>1140</v>
      </c>
      <c r="J95" s="53" t="s">
        <v>575</v>
      </c>
      <c r="K95" s="20" t="s">
        <v>1169</v>
      </c>
      <c r="L95" s="53">
        <v>1</v>
      </c>
      <c r="M95" s="62">
        <v>0</v>
      </c>
      <c r="N95" s="62">
        <v>0</v>
      </c>
      <c r="O95" s="119">
        <v>32650</v>
      </c>
      <c r="P95" s="121">
        <v>32650</v>
      </c>
      <c r="Q95" s="127">
        <v>35915</v>
      </c>
      <c r="R95" s="122"/>
      <c r="S95" s="122"/>
      <c r="T95" s="122"/>
      <c r="U95" s="123"/>
    </row>
    <row r="96" spans="1:21" ht="42.5" hidden="1" x14ac:dyDescent="0.35">
      <c r="A96" s="16">
        <v>44</v>
      </c>
      <c r="B96" s="16" t="s">
        <v>309</v>
      </c>
      <c r="C96" s="50" t="s">
        <v>906</v>
      </c>
      <c r="D96" s="10" t="s">
        <v>657</v>
      </c>
      <c r="E96" s="19" t="s">
        <v>586</v>
      </c>
      <c r="F96" s="19" t="s">
        <v>10</v>
      </c>
      <c r="G96" s="53" t="s">
        <v>746</v>
      </c>
      <c r="H96" s="52" t="s">
        <v>799</v>
      </c>
      <c r="I96" s="65" t="s">
        <v>804</v>
      </c>
      <c r="J96" s="53" t="s">
        <v>575</v>
      </c>
      <c r="K96" s="53" t="s">
        <v>847</v>
      </c>
      <c r="L96" s="53">
        <v>1</v>
      </c>
      <c r="M96" s="62">
        <v>0</v>
      </c>
      <c r="N96" s="62">
        <v>0</v>
      </c>
      <c r="O96" s="63">
        <v>1700</v>
      </c>
      <c r="P96" s="110">
        <v>1780.42</v>
      </c>
      <c r="Q96" s="127">
        <f t="shared" si="1"/>
        <v>1958.4620000000002</v>
      </c>
    </row>
    <row r="97" spans="1:17" ht="42.5" hidden="1" x14ac:dyDescent="0.35">
      <c r="A97" s="16">
        <v>45</v>
      </c>
      <c r="B97" s="19" t="s">
        <v>319</v>
      </c>
      <c r="C97" s="50" t="s">
        <v>907</v>
      </c>
      <c r="D97" s="10" t="s">
        <v>657</v>
      </c>
      <c r="E97" s="19" t="s">
        <v>586</v>
      </c>
      <c r="F97" s="19" t="s">
        <v>10</v>
      </c>
      <c r="G97" s="53" t="s">
        <v>746</v>
      </c>
      <c r="H97" s="52" t="s">
        <v>799</v>
      </c>
      <c r="I97" s="65" t="s">
        <v>805</v>
      </c>
      <c r="J97" s="53" t="s">
        <v>575</v>
      </c>
      <c r="K97" s="53" t="s">
        <v>847</v>
      </c>
      <c r="L97" s="53">
        <v>1</v>
      </c>
      <c r="M97" s="62">
        <v>0</v>
      </c>
      <c r="N97" s="62">
        <v>0</v>
      </c>
      <c r="O97" s="63">
        <v>1550</v>
      </c>
      <c r="P97" s="110">
        <v>1623.33</v>
      </c>
      <c r="Q97" s="127">
        <f t="shared" si="1"/>
        <v>1785.663</v>
      </c>
    </row>
    <row r="98" spans="1:17" ht="42.5" hidden="1" x14ac:dyDescent="0.35">
      <c r="A98" s="16">
        <v>46</v>
      </c>
      <c r="B98" s="19" t="s">
        <v>320</v>
      </c>
      <c r="C98" s="50" t="s">
        <v>908</v>
      </c>
      <c r="D98" s="10" t="s">
        <v>657</v>
      </c>
      <c r="E98" s="19" t="s">
        <v>586</v>
      </c>
      <c r="F98" s="19" t="s">
        <v>10</v>
      </c>
      <c r="G98" s="53" t="s">
        <v>746</v>
      </c>
      <c r="H98" s="52" t="s">
        <v>799</v>
      </c>
      <c r="I98" s="65" t="s">
        <v>806</v>
      </c>
      <c r="J98" s="53" t="s">
        <v>575</v>
      </c>
      <c r="K98" s="53" t="s">
        <v>847</v>
      </c>
      <c r="L98" s="53">
        <v>1</v>
      </c>
      <c r="M98" s="62">
        <v>0</v>
      </c>
      <c r="N98" s="62">
        <v>0</v>
      </c>
      <c r="O98" s="63">
        <v>850</v>
      </c>
      <c r="P98" s="110">
        <v>890.21</v>
      </c>
      <c r="Q98" s="127">
        <f t="shared" si="1"/>
        <v>979.23100000000011</v>
      </c>
    </row>
    <row r="99" spans="1:17" ht="42.5" hidden="1" x14ac:dyDescent="0.35">
      <c r="A99" s="16">
        <v>47</v>
      </c>
      <c r="B99" s="19" t="s">
        <v>321</v>
      </c>
      <c r="C99" s="50" t="s">
        <v>909</v>
      </c>
      <c r="D99" s="10" t="s">
        <v>657</v>
      </c>
      <c r="E99" s="19" t="s">
        <v>586</v>
      </c>
      <c r="F99" s="19" t="s">
        <v>10</v>
      </c>
      <c r="G99" s="53" t="s">
        <v>746</v>
      </c>
      <c r="H99" s="52" t="s">
        <v>799</v>
      </c>
      <c r="I99" s="65" t="s">
        <v>807</v>
      </c>
      <c r="J99" s="53" t="s">
        <v>575</v>
      </c>
      <c r="K99" s="53" t="s">
        <v>847</v>
      </c>
      <c r="L99" s="53">
        <v>1</v>
      </c>
      <c r="M99" s="62">
        <v>0</v>
      </c>
      <c r="N99" s="62">
        <v>0</v>
      </c>
      <c r="O99" s="63">
        <v>430</v>
      </c>
      <c r="P99" s="110">
        <v>450.34</v>
      </c>
      <c r="Q99" s="127">
        <f t="shared" si="1"/>
        <v>495.37400000000002</v>
      </c>
    </row>
    <row r="100" spans="1:17" ht="42.5" hidden="1" x14ac:dyDescent="0.35">
      <c r="A100" s="16" t="s">
        <v>528</v>
      </c>
      <c r="B100" s="19" t="s">
        <v>311</v>
      </c>
      <c r="C100" s="50" t="s">
        <v>910</v>
      </c>
      <c r="D100" s="10" t="s">
        <v>657</v>
      </c>
      <c r="E100" s="19" t="s">
        <v>586</v>
      </c>
      <c r="F100" s="19" t="s">
        <v>10</v>
      </c>
      <c r="G100" s="53" t="s">
        <v>746</v>
      </c>
      <c r="H100" s="52" t="s">
        <v>799</v>
      </c>
      <c r="I100" s="65" t="s">
        <v>808</v>
      </c>
      <c r="J100" s="53" t="s">
        <v>575</v>
      </c>
      <c r="K100" s="53" t="s">
        <v>847</v>
      </c>
      <c r="L100" s="53">
        <v>1</v>
      </c>
      <c r="M100" s="62">
        <v>0</v>
      </c>
      <c r="N100" s="62">
        <v>0</v>
      </c>
      <c r="O100" s="63">
        <v>1100</v>
      </c>
      <c r="P100" s="110">
        <v>1152.04</v>
      </c>
      <c r="Q100" s="127">
        <f t="shared" si="1"/>
        <v>1267.2440000000001</v>
      </c>
    </row>
    <row r="101" spans="1:17" s="7" customFormat="1" ht="28.5" hidden="1" x14ac:dyDescent="0.35">
      <c r="A101" s="10" t="s">
        <v>529</v>
      </c>
      <c r="B101" s="16" t="s">
        <v>311</v>
      </c>
      <c r="C101" s="15" t="s">
        <v>910</v>
      </c>
      <c r="D101" s="10" t="s">
        <v>640</v>
      </c>
      <c r="E101" s="19" t="s">
        <v>586</v>
      </c>
      <c r="F101" s="16" t="s">
        <v>10</v>
      </c>
      <c r="G101" s="16" t="s">
        <v>686</v>
      </c>
      <c r="H101" s="54" t="s">
        <v>692</v>
      </c>
      <c r="I101" s="49" t="s">
        <v>697</v>
      </c>
      <c r="J101" s="64" t="s">
        <v>575</v>
      </c>
      <c r="K101" s="64" t="s">
        <v>685</v>
      </c>
      <c r="L101" s="64">
        <v>1</v>
      </c>
      <c r="M101" s="59">
        <v>0</v>
      </c>
      <c r="N101" s="59">
        <v>0</v>
      </c>
      <c r="O101" s="110">
        <v>950</v>
      </c>
      <c r="P101" s="110">
        <v>1029.83</v>
      </c>
      <c r="Q101" s="127">
        <f t="shared" si="1"/>
        <v>1132.8130000000001</v>
      </c>
    </row>
    <row r="102" spans="1:17" ht="42.5" hidden="1" x14ac:dyDescent="0.35">
      <c r="A102" s="16">
        <v>49</v>
      </c>
      <c r="B102" s="19" t="s">
        <v>305</v>
      </c>
      <c r="C102" s="50" t="s">
        <v>911</v>
      </c>
      <c r="D102" s="10" t="s">
        <v>657</v>
      </c>
      <c r="E102" s="19" t="s">
        <v>586</v>
      </c>
      <c r="F102" s="19" t="s">
        <v>10</v>
      </c>
      <c r="G102" s="53" t="s">
        <v>746</v>
      </c>
      <c r="H102" s="52" t="s">
        <v>799</v>
      </c>
      <c r="I102" s="65" t="s">
        <v>809</v>
      </c>
      <c r="J102" s="53" t="s">
        <v>575</v>
      </c>
      <c r="K102" s="53" t="s">
        <v>847</v>
      </c>
      <c r="L102" s="53">
        <v>1</v>
      </c>
      <c r="M102" s="62">
        <v>0</v>
      </c>
      <c r="N102" s="62">
        <v>0</v>
      </c>
      <c r="O102" s="63">
        <v>2100</v>
      </c>
      <c r="P102" s="110">
        <v>2199.34</v>
      </c>
      <c r="Q102" s="127">
        <f t="shared" si="1"/>
        <v>2419.2740000000003</v>
      </c>
    </row>
    <row r="103" spans="1:17" ht="42.5" hidden="1" x14ac:dyDescent="0.35">
      <c r="A103" s="16">
        <v>50</v>
      </c>
      <c r="B103" s="19" t="s">
        <v>322</v>
      </c>
      <c r="C103" s="50" t="s">
        <v>912</v>
      </c>
      <c r="D103" s="10" t="s">
        <v>657</v>
      </c>
      <c r="E103" s="19" t="s">
        <v>586</v>
      </c>
      <c r="F103" s="19" t="s">
        <v>10</v>
      </c>
      <c r="G103" s="53" t="s">
        <v>746</v>
      </c>
      <c r="H103" s="52" t="s">
        <v>799</v>
      </c>
      <c r="I103" s="65" t="s">
        <v>810</v>
      </c>
      <c r="J103" s="53" t="s">
        <v>575</v>
      </c>
      <c r="K103" s="53" t="s">
        <v>847</v>
      </c>
      <c r="L103" s="53">
        <v>1</v>
      </c>
      <c r="M103" s="62">
        <v>0</v>
      </c>
      <c r="N103" s="62">
        <v>0</v>
      </c>
      <c r="O103" s="63">
        <v>1300</v>
      </c>
      <c r="P103" s="110">
        <v>1361.5</v>
      </c>
      <c r="Q103" s="127">
        <f t="shared" si="1"/>
        <v>1497.65</v>
      </c>
    </row>
    <row r="104" spans="1:17" ht="42.5" hidden="1" x14ac:dyDescent="0.35">
      <c r="A104" s="16" t="s">
        <v>534</v>
      </c>
      <c r="B104" s="19" t="s">
        <v>323</v>
      </c>
      <c r="C104" s="50" t="s">
        <v>913</v>
      </c>
      <c r="D104" s="10" t="s">
        <v>657</v>
      </c>
      <c r="E104" s="19" t="s">
        <v>586</v>
      </c>
      <c r="F104" s="19" t="s">
        <v>10</v>
      </c>
      <c r="G104" s="53" t="s">
        <v>746</v>
      </c>
      <c r="H104" s="52" t="s">
        <v>799</v>
      </c>
      <c r="I104" s="65" t="s">
        <v>811</v>
      </c>
      <c r="J104" s="53" t="s">
        <v>575</v>
      </c>
      <c r="K104" s="53" t="s">
        <v>847</v>
      </c>
      <c r="L104" s="53">
        <v>1</v>
      </c>
      <c r="M104" s="62">
        <v>0</v>
      </c>
      <c r="N104" s="62">
        <v>0</v>
      </c>
      <c r="O104" s="63">
        <v>1150</v>
      </c>
      <c r="P104" s="110">
        <v>1204.4000000000001</v>
      </c>
      <c r="Q104" s="127">
        <f t="shared" si="1"/>
        <v>1324.8400000000001</v>
      </c>
    </row>
    <row r="105" spans="1:17" s="7" customFormat="1" ht="28.5" hidden="1" x14ac:dyDescent="0.35">
      <c r="A105" s="10" t="s">
        <v>535</v>
      </c>
      <c r="B105" s="16" t="s">
        <v>323</v>
      </c>
      <c r="C105" s="15" t="s">
        <v>913</v>
      </c>
      <c r="D105" s="10" t="s">
        <v>640</v>
      </c>
      <c r="E105" s="19" t="s">
        <v>586</v>
      </c>
      <c r="F105" s="16" t="s">
        <v>10</v>
      </c>
      <c r="G105" s="16" t="s">
        <v>686</v>
      </c>
      <c r="H105" s="54" t="s">
        <v>692</v>
      </c>
      <c r="I105" s="49" t="s">
        <v>697</v>
      </c>
      <c r="J105" s="64" t="s">
        <v>575</v>
      </c>
      <c r="K105" s="64" t="s">
        <v>685</v>
      </c>
      <c r="L105" s="64">
        <v>1</v>
      </c>
      <c r="M105" s="59">
        <v>0</v>
      </c>
      <c r="N105" s="59">
        <v>0</v>
      </c>
      <c r="O105" s="110">
        <v>1800</v>
      </c>
      <c r="P105" s="110">
        <v>1951.26</v>
      </c>
      <c r="Q105" s="127">
        <f t="shared" si="1"/>
        <v>2146.386</v>
      </c>
    </row>
    <row r="106" spans="1:17" hidden="1" x14ac:dyDescent="0.35">
      <c r="A106" s="16" t="s">
        <v>1020</v>
      </c>
      <c r="B106" s="75" t="s">
        <v>316</v>
      </c>
      <c r="C106" s="57" t="s">
        <v>646</v>
      </c>
      <c r="D106" s="10" t="s">
        <v>648</v>
      </c>
      <c r="E106" s="19" t="s">
        <v>15</v>
      </c>
      <c r="F106" s="16" t="s">
        <v>10</v>
      </c>
      <c r="G106" s="20" t="s">
        <v>703</v>
      </c>
      <c r="H106" s="51" t="s">
        <v>763</v>
      </c>
      <c r="I106" s="66" t="s">
        <v>764</v>
      </c>
      <c r="J106" s="20" t="s">
        <v>575</v>
      </c>
      <c r="K106" s="20" t="s">
        <v>846</v>
      </c>
      <c r="L106" s="20">
        <v>1</v>
      </c>
      <c r="M106" s="61">
        <v>0</v>
      </c>
      <c r="N106" s="61">
        <v>0</v>
      </c>
      <c r="O106" s="111">
        <v>667</v>
      </c>
      <c r="P106" s="110">
        <v>682.22</v>
      </c>
      <c r="Q106" s="127">
        <f t="shared" si="1"/>
        <v>750.44200000000012</v>
      </c>
    </row>
    <row r="107" spans="1:17" ht="28.5" hidden="1" x14ac:dyDescent="0.35">
      <c r="A107" s="16" t="s">
        <v>1021</v>
      </c>
      <c r="B107" s="19" t="s">
        <v>316</v>
      </c>
      <c r="C107" s="50" t="s">
        <v>73</v>
      </c>
      <c r="D107" s="10" t="s">
        <v>657</v>
      </c>
      <c r="E107" s="19" t="s">
        <v>15</v>
      </c>
      <c r="F107" s="19" t="s">
        <v>10</v>
      </c>
      <c r="G107" s="53" t="s">
        <v>703</v>
      </c>
      <c r="H107" s="52" t="s">
        <v>777</v>
      </c>
      <c r="I107" s="65" t="s">
        <v>812</v>
      </c>
      <c r="J107" s="20" t="s">
        <v>637</v>
      </c>
      <c r="K107" s="53" t="s">
        <v>847</v>
      </c>
      <c r="L107" s="53">
        <v>1</v>
      </c>
      <c r="M107" s="62">
        <v>0</v>
      </c>
      <c r="N107" s="62">
        <v>0</v>
      </c>
      <c r="O107" s="63">
        <v>487.2</v>
      </c>
      <c r="P107" s="110">
        <v>500.23</v>
      </c>
      <c r="Q107" s="127">
        <f t="shared" si="1"/>
        <v>550.25300000000004</v>
      </c>
    </row>
    <row r="108" spans="1:17" ht="28.5" hidden="1" x14ac:dyDescent="0.35">
      <c r="A108" s="16" t="s">
        <v>1022</v>
      </c>
      <c r="B108" s="19" t="s">
        <v>654</v>
      </c>
      <c r="C108" s="50" t="s">
        <v>73</v>
      </c>
      <c r="D108" s="10" t="s">
        <v>657</v>
      </c>
      <c r="E108" s="19" t="s">
        <v>15</v>
      </c>
      <c r="F108" s="19" t="s">
        <v>10</v>
      </c>
      <c r="G108" s="53" t="s">
        <v>703</v>
      </c>
      <c r="H108" s="52" t="s">
        <v>777</v>
      </c>
      <c r="I108" s="65" t="s">
        <v>813</v>
      </c>
      <c r="J108" s="20" t="s">
        <v>637</v>
      </c>
      <c r="K108" s="53" t="s">
        <v>847</v>
      </c>
      <c r="L108" s="53">
        <v>1</v>
      </c>
      <c r="M108" s="62">
        <v>0</v>
      </c>
      <c r="N108" s="62">
        <v>0</v>
      </c>
      <c r="O108" s="63">
        <v>377.66</v>
      </c>
      <c r="P108" s="110">
        <v>387.76</v>
      </c>
      <c r="Q108" s="127">
        <f t="shared" si="1"/>
        <v>426.536</v>
      </c>
    </row>
    <row r="109" spans="1:17" hidden="1" x14ac:dyDescent="0.35">
      <c r="A109" s="16" t="s">
        <v>1141</v>
      </c>
      <c r="B109" s="75" t="s">
        <v>324</v>
      </c>
      <c r="C109" s="57" t="s">
        <v>647</v>
      </c>
      <c r="D109" s="10" t="s">
        <v>648</v>
      </c>
      <c r="E109" s="19" t="s">
        <v>15</v>
      </c>
      <c r="F109" s="16" t="s">
        <v>10</v>
      </c>
      <c r="G109" s="20" t="s">
        <v>703</v>
      </c>
      <c r="H109" s="51" t="s">
        <v>763</v>
      </c>
      <c r="I109" s="66" t="s">
        <v>764</v>
      </c>
      <c r="J109" s="20" t="s">
        <v>575</v>
      </c>
      <c r="K109" s="20" t="s">
        <v>846</v>
      </c>
      <c r="L109" s="20">
        <v>1</v>
      </c>
      <c r="M109" s="61">
        <v>0</v>
      </c>
      <c r="N109" s="61">
        <v>0</v>
      </c>
      <c r="O109" s="111">
        <v>667</v>
      </c>
      <c r="P109" s="110">
        <v>682.22</v>
      </c>
      <c r="Q109" s="127">
        <f t="shared" si="1"/>
        <v>750.44200000000012</v>
      </c>
    </row>
    <row r="110" spans="1:17" ht="28.5" hidden="1" x14ac:dyDescent="0.35">
      <c r="A110" s="16" t="s">
        <v>1142</v>
      </c>
      <c r="B110" s="19" t="s">
        <v>324</v>
      </c>
      <c r="C110" s="50" t="s">
        <v>72</v>
      </c>
      <c r="D110" s="16" t="s">
        <v>657</v>
      </c>
      <c r="E110" s="19" t="s">
        <v>15</v>
      </c>
      <c r="F110" s="19" t="s">
        <v>10</v>
      </c>
      <c r="G110" s="53" t="s">
        <v>703</v>
      </c>
      <c r="H110" s="52" t="s">
        <v>777</v>
      </c>
      <c r="I110" s="65" t="s">
        <v>812</v>
      </c>
      <c r="J110" s="20" t="s">
        <v>637</v>
      </c>
      <c r="K110" s="53" t="s">
        <v>847</v>
      </c>
      <c r="L110" s="53">
        <v>1</v>
      </c>
      <c r="M110" s="62">
        <v>0</v>
      </c>
      <c r="N110" s="62">
        <v>0</v>
      </c>
      <c r="O110" s="63">
        <v>487.2</v>
      </c>
      <c r="P110" s="63">
        <v>487.2</v>
      </c>
      <c r="Q110" s="127">
        <f t="shared" si="1"/>
        <v>535.92000000000007</v>
      </c>
    </row>
    <row r="111" spans="1:17" ht="28.5" hidden="1" x14ac:dyDescent="0.35">
      <c r="A111" s="16" t="s">
        <v>1143</v>
      </c>
      <c r="B111" s="19" t="s">
        <v>655</v>
      </c>
      <c r="C111" s="50" t="s">
        <v>72</v>
      </c>
      <c r="D111" s="16" t="s">
        <v>657</v>
      </c>
      <c r="E111" s="19" t="s">
        <v>15</v>
      </c>
      <c r="F111" s="19" t="s">
        <v>10</v>
      </c>
      <c r="G111" s="53" t="s">
        <v>703</v>
      </c>
      <c r="H111" s="52" t="s">
        <v>777</v>
      </c>
      <c r="I111" s="65" t="s">
        <v>814</v>
      </c>
      <c r="J111" s="20" t="s">
        <v>637</v>
      </c>
      <c r="K111" s="53" t="s">
        <v>847</v>
      </c>
      <c r="L111" s="53">
        <v>1</v>
      </c>
      <c r="M111" s="62">
        <v>0</v>
      </c>
      <c r="N111" s="62">
        <v>0</v>
      </c>
      <c r="O111" s="63">
        <v>377.66</v>
      </c>
      <c r="P111" s="63">
        <v>377.66</v>
      </c>
      <c r="Q111" s="127">
        <f t="shared" si="1"/>
        <v>415.42600000000004</v>
      </c>
    </row>
    <row r="112" spans="1:17" s="7" customFormat="1" hidden="1" x14ac:dyDescent="0.35">
      <c r="A112" s="10">
        <v>54</v>
      </c>
      <c r="B112" s="16" t="s">
        <v>324</v>
      </c>
      <c r="C112" s="15" t="s">
        <v>72</v>
      </c>
      <c r="D112" s="16" t="s">
        <v>640</v>
      </c>
      <c r="E112" s="19" t="s">
        <v>15</v>
      </c>
      <c r="F112" s="16" t="s">
        <v>10</v>
      </c>
      <c r="G112" s="16" t="s">
        <v>621</v>
      </c>
      <c r="H112" s="54" t="s">
        <v>683</v>
      </c>
      <c r="I112" s="49" t="s">
        <v>702</v>
      </c>
      <c r="J112" s="64" t="s">
        <v>575</v>
      </c>
      <c r="K112" s="64" t="s">
        <v>685</v>
      </c>
      <c r="L112" s="64">
        <v>1</v>
      </c>
      <c r="M112" s="59">
        <v>0</v>
      </c>
      <c r="N112" s="59">
        <v>0</v>
      </c>
      <c r="O112" s="110">
        <v>795</v>
      </c>
      <c r="P112" s="110">
        <v>861.81</v>
      </c>
      <c r="Q112" s="127">
        <f t="shared" si="1"/>
        <v>947.99099999999999</v>
      </c>
    </row>
    <row r="113" spans="1:20" s="7" customFormat="1" hidden="1" x14ac:dyDescent="0.35">
      <c r="A113" s="10" t="s">
        <v>1023</v>
      </c>
      <c r="B113" s="16" t="s">
        <v>325</v>
      </c>
      <c r="C113" s="15" t="s">
        <v>71</v>
      </c>
      <c r="D113" s="10" t="s">
        <v>640</v>
      </c>
      <c r="E113" s="19" t="s">
        <v>15</v>
      </c>
      <c r="F113" s="16" t="s">
        <v>10</v>
      </c>
      <c r="G113" s="16" t="s">
        <v>693</v>
      </c>
      <c r="H113" s="54" t="s">
        <v>694</v>
      </c>
      <c r="I113" s="49" t="s">
        <v>692</v>
      </c>
      <c r="J113" s="64" t="s">
        <v>575</v>
      </c>
      <c r="K113" s="64" t="s">
        <v>685</v>
      </c>
      <c r="L113" s="64">
        <v>1</v>
      </c>
      <c r="M113" s="59">
        <v>0</v>
      </c>
      <c r="N113" s="59">
        <v>0</v>
      </c>
      <c r="O113" s="110">
        <v>3500</v>
      </c>
      <c r="P113" s="110">
        <v>3564.78</v>
      </c>
      <c r="Q113" s="127">
        <f t="shared" si="1"/>
        <v>3921.2580000000007</v>
      </c>
    </row>
    <row r="114" spans="1:20" hidden="1" x14ac:dyDescent="0.35">
      <c r="A114" s="16" t="s">
        <v>1024</v>
      </c>
      <c r="B114" s="75" t="s">
        <v>325</v>
      </c>
      <c r="C114" s="57" t="s">
        <v>71</v>
      </c>
      <c r="D114" s="10" t="s">
        <v>648</v>
      </c>
      <c r="E114" s="19" t="s">
        <v>15</v>
      </c>
      <c r="F114" s="16" t="s">
        <v>10</v>
      </c>
      <c r="G114" s="20" t="s">
        <v>703</v>
      </c>
      <c r="H114" s="51" t="s">
        <v>761</v>
      </c>
      <c r="I114" s="66" t="s">
        <v>762</v>
      </c>
      <c r="J114" s="20" t="s">
        <v>575</v>
      </c>
      <c r="K114" s="20" t="s">
        <v>846</v>
      </c>
      <c r="L114" s="20">
        <v>1</v>
      </c>
      <c r="M114" s="61" t="s">
        <v>756</v>
      </c>
      <c r="N114" s="61" t="s">
        <v>756</v>
      </c>
      <c r="O114" s="111">
        <v>8625</v>
      </c>
      <c r="P114" s="110">
        <v>8821.86</v>
      </c>
      <c r="Q114" s="127">
        <f t="shared" si="1"/>
        <v>9704.0460000000021</v>
      </c>
    </row>
    <row r="115" spans="1:20" ht="56.5" hidden="1" x14ac:dyDescent="0.35">
      <c r="A115" s="16" t="s">
        <v>1025</v>
      </c>
      <c r="B115" s="19" t="s">
        <v>325</v>
      </c>
      <c r="C115" s="50" t="s">
        <v>71</v>
      </c>
      <c r="D115" s="10" t="s">
        <v>657</v>
      </c>
      <c r="E115" s="19" t="s">
        <v>15</v>
      </c>
      <c r="F115" s="19" t="s">
        <v>10</v>
      </c>
      <c r="G115" s="53" t="s">
        <v>703</v>
      </c>
      <c r="H115" s="52" t="s">
        <v>802</v>
      </c>
      <c r="I115" s="65" t="s">
        <v>815</v>
      </c>
      <c r="J115" s="20" t="s">
        <v>637</v>
      </c>
      <c r="K115" s="53" t="s">
        <v>847</v>
      </c>
      <c r="L115" s="53">
        <v>1</v>
      </c>
      <c r="M115" s="62">
        <v>3560</v>
      </c>
      <c r="N115" s="62">
        <v>8900</v>
      </c>
      <c r="O115" s="63">
        <v>7801.31</v>
      </c>
      <c r="P115" s="110">
        <v>8009.89</v>
      </c>
      <c r="Q115" s="127">
        <f t="shared" si="1"/>
        <v>8810.8790000000008</v>
      </c>
    </row>
    <row r="116" spans="1:20" ht="56.5" hidden="1" x14ac:dyDescent="0.35">
      <c r="A116" s="16" t="s">
        <v>1144</v>
      </c>
      <c r="B116" s="19" t="s">
        <v>656</v>
      </c>
      <c r="C116" s="50" t="s">
        <v>71</v>
      </c>
      <c r="D116" s="10" t="s">
        <v>657</v>
      </c>
      <c r="E116" s="19" t="s">
        <v>15</v>
      </c>
      <c r="F116" s="19" t="s">
        <v>10</v>
      </c>
      <c r="G116" s="53" t="s">
        <v>703</v>
      </c>
      <c r="H116" s="52" t="s">
        <v>802</v>
      </c>
      <c r="I116" s="65" t="s">
        <v>816</v>
      </c>
      <c r="J116" s="20" t="s">
        <v>637</v>
      </c>
      <c r="K116" s="53" t="s">
        <v>847</v>
      </c>
      <c r="L116" s="53">
        <v>1</v>
      </c>
      <c r="M116" s="62">
        <v>3560</v>
      </c>
      <c r="N116" s="62">
        <v>8900</v>
      </c>
      <c r="O116" s="63">
        <v>5414.34</v>
      </c>
      <c r="P116" s="110">
        <v>5559.1</v>
      </c>
      <c r="Q116" s="127">
        <f t="shared" si="1"/>
        <v>6115.0100000000011</v>
      </c>
    </row>
    <row r="117" spans="1:20" x14ac:dyDescent="0.35">
      <c r="A117" s="16" t="s">
        <v>1145</v>
      </c>
      <c r="B117" s="19" t="s">
        <v>325</v>
      </c>
      <c r="C117" s="50" t="s">
        <v>71</v>
      </c>
      <c r="D117" s="10" t="s">
        <v>1123</v>
      </c>
      <c r="E117" s="120" t="s">
        <v>15</v>
      </c>
      <c r="F117" s="16" t="s">
        <v>10</v>
      </c>
      <c r="G117" s="20" t="s">
        <v>1165</v>
      </c>
      <c r="H117" s="51" t="s">
        <v>1128</v>
      </c>
      <c r="I117" s="51" t="s">
        <v>1146</v>
      </c>
      <c r="J117" s="20" t="s">
        <v>637</v>
      </c>
      <c r="K117" s="64" t="s">
        <v>696</v>
      </c>
      <c r="L117" s="53">
        <v>1</v>
      </c>
      <c r="M117" s="51" t="s">
        <v>1137</v>
      </c>
      <c r="N117" s="51" t="s">
        <v>1138</v>
      </c>
      <c r="O117" s="119">
        <v>5150</v>
      </c>
      <c r="P117" s="121">
        <v>5150</v>
      </c>
      <c r="Q117" s="127">
        <v>5665</v>
      </c>
      <c r="T117" s="122"/>
    </row>
    <row r="118" spans="1:20" s="7" customFormat="1" hidden="1" x14ac:dyDescent="0.35">
      <c r="A118" s="10" t="s">
        <v>1147</v>
      </c>
      <c r="B118" s="16" t="s">
        <v>326</v>
      </c>
      <c r="C118" s="15" t="s">
        <v>74</v>
      </c>
      <c r="D118" s="10" t="s">
        <v>640</v>
      </c>
      <c r="E118" s="19" t="s">
        <v>15</v>
      </c>
      <c r="F118" s="16" t="s">
        <v>10</v>
      </c>
      <c r="G118" s="16" t="s">
        <v>703</v>
      </c>
      <c r="H118" s="54" t="s">
        <v>704</v>
      </c>
      <c r="I118" s="49" t="s">
        <v>697</v>
      </c>
      <c r="J118" s="64" t="s">
        <v>575</v>
      </c>
      <c r="K118" s="64" t="s">
        <v>685</v>
      </c>
      <c r="L118" s="64">
        <v>1</v>
      </c>
      <c r="M118" s="59">
        <v>0</v>
      </c>
      <c r="N118" s="59">
        <v>0</v>
      </c>
      <c r="O118" s="110">
        <v>11850</v>
      </c>
      <c r="P118" s="110">
        <v>12069.34</v>
      </c>
      <c r="Q118" s="127">
        <f t="shared" si="1"/>
        <v>13276.274000000001</v>
      </c>
    </row>
    <row r="119" spans="1:20" hidden="1" x14ac:dyDescent="0.35">
      <c r="A119" s="16" t="s">
        <v>1148</v>
      </c>
      <c r="B119" s="75" t="s">
        <v>326</v>
      </c>
      <c r="C119" s="57" t="s">
        <v>74</v>
      </c>
      <c r="D119" s="10" t="s">
        <v>648</v>
      </c>
      <c r="E119" s="19" t="s">
        <v>15</v>
      </c>
      <c r="F119" s="16" t="s">
        <v>10</v>
      </c>
      <c r="G119" s="20" t="s">
        <v>703</v>
      </c>
      <c r="H119" s="51" t="s">
        <v>761</v>
      </c>
      <c r="I119" s="66" t="s">
        <v>762</v>
      </c>
      <c r="J119" s="20" t="s">
        <v>575</v>
      </c>
      <c r="K119" s="20" t="s">
        <v>846</v>
      </c>
      <c r="L119" s="20" t="s">
        <v>849</v>
      </c>
      <c r="M119" s="61" t="s">
        <v>756</v>
      </c>
      <c r="N119" s="61" t="s">
        <v>756</v>
      </c>
      <c r="O119" s="111">
        <v>21102.5</v>
      </c>
      <c r="P119" s="110">
        <v>21584.14</v>
      </c>
      <c r="Q119" s="127">
        <f t="shared" si="1"/>
        <v>23742.554</v>
      </c>
    </row>
    <row r="120" spans="1:20" ht="42.5" hidden="1" x14ac:dyDescent="0.35">
      <c r="A120" s="16" t="s">
        <v>1149</v>
      </c>
      <c r="B120" s="19" t="s">
        <v>326</v>
      </c>
      <c r="C120" s="50" t="s">
        <v>74</v>
      </c>
      <c r="D120" s="10" t="s">
        <v>657</v>
      </c>
      <c r="E120" s="19" t="s">
        <v>15</v>
      </c>
      <c r="F120" s="19" t="s">
        <v>10</v>
      </c>
      <c r="G120" s="53" t="s">
        <v>703</v>
      </c>
      <c r="H120" s="52" t="s">
        <v>802</v>
      </c>
      <c r="I120" s="65" t="s">
        <v>817</v>
      </c>
      <c r="J120" s="20" t="s">
        <v>637</v>
      </c>
      <c r="K120" s="53" t="s">
        <v>847</v>
      </c>
      <c r="L120" s="53">
        <v>1</v>
      </c>
      <c r="M120" s="62">
        <v>3560</v>
      </c>
      <c r="N120" s="62">
        <v>8900</v>
      </c>
      <c r="O120" s="63">
        <v>16825.22</v>
      </c>
      <c r="P120" s="110">
        <v>17275.07</v>
      </c>
      <c r="Q120" s="127">
        <f t="shared" si="1"/>
        <v>19002.577000000001</v>
      </c>
    </row>
    <row r="121" spans="1:20" ht="28.5" hidden="1" x14ac:dyDescent="0.35">
      <c r="A121" s="16">
        <v>57</v>
      </c>
      <c r="B121" s="16" t="s">
        <v>318</v>
      </c>
      <c r="C121" s="15" t="s">
        <v>914</v>
      </c>
      <c r="D121" s="10" t="s">
        <v>640</v>
      </c>
      <c r="E121" s="19" t="s">
        <v>586</v>
      </c>
      <c r="F121" s="16" t="s">
        <v>10</v>
      </c>
      <c r="G121" s="16" t="s">
        <v>703</v>
      </c>
      <c r="H121" s="54" t="s">
        <v>704</v>
      </c>
      <c r="I121" s="49" t="s">
        <v>697</v>
      </c>
      <c r="J121" s="64" t="s">
        <v>575</v>
      </c>
      <c r="K121" s="64" t="s">
        <v>685</v>
      </c>
      <c r="L121" s="64">
        <v>1</v>
      </c>
      <c r="M121" s="59">
        <v>0</v>
      </c>
      <c r="N121" s="59">
        <v>0</v>
      </c>
      <c r="O121" s="110">
        <v>1250</v>
      </c>
      <c r="P121" s="110">
        <v>1273.1400000000001</v>
      </c>
      <c r="Q121" s="127">
        <f t="shared" si="1"/>
        <v>1400.4540000000002</v>
      </c>
    </row>
    <row r="122" spans="1:20" hidden="1" x14ac:dyDescent="0.35">
      <c r="A122" s="16" t="s">
        <v>881</v>
      </c>
      <c r="B122" s="16" t="s">
        <v>327</v>
      </c>
      <c r="C122" s="15" t="s">
        <v>75</v>
      </c>
      <c r="D122" s="10" t="s">
        <v>640</v>
      </c>
      <c r="E122" s="19" t="s">
        <v>15</v>
      </c>
      <c r="F122" s="16" t="s">
        <v>10</v>
      </c>
      <c r="G122" s="16" t="s">
        <v>693</v>
      </c>
      <c r="H122" s="54" t="s">
        <v>694</v>
      </c>
      <c r="I122" s="49" t="s">
        <v>692</v>
      </c>
      <c r="J122" s="64" t="s">
        <v>575</v>
      </c>
      <c r="K122" s="64" t="s">
        <v>685</v>
      </c>
      <c r="L122" s="64">
        <v>1</v>
      </c>
      <c r="M122" s="59">
        <v>0</v>
      </c>
      <c r="N122" s="59">
        <v>0</v>
      </c>
      <c r="O122" s="110">
        <v>2850</v>
      </c>
      <c r="P122" s="110">
        <v>2902.75</v>
      </c>
      <c r="Q122" s="127">
        <f t="shared" si="1"/>
        <v>3193.0250000000001</v>
      </c>
    </row>
    <row r="123" spans="1:20" hidden="1" x14ac:dyDescent="0.35">
      <c r="A123" s="16" t="s">
        <v>882</v>
      </c>
      <c r="B123" s="75" t="s">
        <v>327</v>
      </c>
      <c r="C123" s="57" t="s">
        <v>75</v>
      </c>
      <c r="D123" s="10" t="s">
        <v>648</v>
      </c>
      <c r="E123" s="19" t="s">
        <v>15</v>
      </c>
      <c r="F123" s="16" t="s">
        <v>10</v>
      </c>
      <c r="G123" s="20" t="s">
        <v>703</v>
      </c>
      <c r="H123" s="51" t="s">
        <v>761</v>
      </c>
      <c r="I123" s="66" t="s">
        <v>762</v>
      </c>
      <c r="J123" s="20" t="s">
        <v>575</v>
      </c>
      <c r="K123" s="20" t="s">
        <v>846</v>
      </c>
      <c r="L123" s="20">
        <v>1</v>
      </c>
      <c r="M123" s="61" t="s">
        <v>765</v>
      </c>
      <c r="N123" s="61" t="s">
        <v>756</v>
      </c>
      <c r="O123" s="111">
        <v>5244</v>
      </c>
      <c r="P123" s="110">
        <v>5363.69</v>
      </c>
      <c r="Q123" s="127">
        <f t="shared" si="1"/>
        <v>5900.0590000000002</v>
      </c>
    </row>
    <row r="124" spans="1:20" ht="28.5" hidden="1" x14ac:dyDescent="0.35">
      <c r="A124" s="16" t="s">
        <v>883</v>
      </c>
      <c r="B124" s="19" t="s">
        <v>327</v>
      </c>
      <c r="C124" s="50" t="s">
        <v>75</v>
      </c>
      <c r="D124" s="10" t="s">
        <v>657</v>
      </c>
      <c r="E124" s="19" t="s">
        <v>15</v>
      </c>
      <c r="F124" s="19" t="s">
        <v>10</v>
      </c>
      <c r="G124" s="53" t="s">
        <v>703</v>
      </c>
      <c r="H124" s="52" t="s">
        <v>791</v>
      </c>
      <c r="I124" s="65" t="s">
        <v>818</v>
      </c>
      <c r="J124" s="20" t="s">
        <v>637</v>
      </c>
      <c r="K124" s="53" t="s">
        <v>847</v>
      </c>
      <c r="L124" s="53">
        <v>1</v>
      </c>
      <c r="M124" s="62">
        <v>3560</v>
      </c>
      <c r="N124" s="62">
        <v>8900</v>
      </c>
      <c r="O124" s="63">
        <v>5996.53</v>
      </c>
      <c r="P124" s="110">
        <v>6156.86</v>
      </c>
      <c r="Q124" s="127">
        <f t="shared" si="1"/>
        <v>6772.5460000000003</v>
      </c>
    </row>
    <row r="125" spans="1:20" hidden="1" x14ac:dyDescent="0.35">
      <c r="A125" s="16" t="s">
        <v>884</v>
      </c>
      <c r="B125" s="16" t="s">
        <v>328</v>
      </c>
      <c r="C125" s="15" t="s">
        <v>76</v>
      </c>
      <c r="D125" s="10" t="s">
        <v>640</v>
      </c>
      <c r="E125" s="19" t="s">
        <v>15</v>
      </c>
      <c r="F125" s="16" t="s">
        <v>10</v>
      </c>
      <c r="G125" s="16" t="s">
        <v>693</v>
      </c>
      <c r="H125" s="54" t="s">
        <v>694</v>
      </c>
      <c r="I125" s="49" t="s">
        <v>692</v>
      </c>
      <c r="J125" s="64" t="s">
        <v>575</v>
      </c>
      <c r="K125" s="64" t="s">
        <v>685</v>
      </c>
      <c r="L125" s="64">
        <v>1</v>
      </c>
      <c r="M125" s="59">
        <v>0</v>
      </c>
      <c r="N125" s="59">
        <v>0</v>
      </c>
      <c r="O125" s="110">
        <v>485</v>
      </c>
      <c r="P125" s="110">
        <v>493.98</v>
      </c>
      <c r="Q125" s="127">
        <f t="shared" si="1"/>
        <v>543.37800000000004</v>
      </c>
    </row>
    <row r="126" spans="1:20" hidden="1" x14ac:dyDescent="0.35">
      <c r="A126" s="16" t="s">
        <v>885</v>
      </c>
      <c r="B126" s="75" t="s">
        <v>328</v>
      </c>
      <c r="C126" s="57" t="s">
        <v>76</v>
      </c>
      <c r="D126" s="10" t="s">
        <v>648</v>
      </c>
      <c r="E126" s="19" t="s">
        <v>15</v>
      </c>
      <c r="F126" s="16" t="s">
        <v>10</v>
      </c>
      <c r="G126" s="20" t="s">
        <v>703</v>
      </c>
      <c r="H126" s="51" t="s">
        <v>757</v>
      </c>
      <c r="I126" s="66" t="s">
        <v>758</v>
      </c>
      <c r="J126" s="20" t="s">
        <v>575</v>
      </c>
      <c r="K126" s="20" t="s">
        <v>846</v>
      </c>
      <c r="L126" s="20">
        <v>1</v>
      </c>
      <c r="M126" s="61">
        <v>0</v>
      </c>
      <c r="N126" s="61">
        <v>0</v>
      </c>
      <c r="O126" s="111">
        <v>966</v>
      </c>
      <c r="P126" s="110">
        <v>988.05</v>
      </c>
      <c r="Q126" s="127">
        <f t="shared" si="1"/>
        <v>1086.855</v>
      </c>
    </row>
    <row r="127" spans="1:20" ht="28.5" hidden="1" x14ac:dyDescent="0.35">
      <c r="A127" s="16" t="s">
        <v>1026</v>
      </c>
      <c r="B127" s="19" t="s">
        <v>328</v>
      </c>
      <c r="C127" s="15" t="s">
        <v>76</v>
      </c>
      <c r="D127" s="10" t="s">
        <v>657</v>
      </c>
      <c r="E127" s="19" t="s">
        <v>15</v>
      </c>
      <c r="F127" s="19" t="s">
        <v>10</v>
      </c>
      <c r="G127" s="53" t="s">
        <v>703</v>
      </c>
      <c r="H127" s="52" t="s">
        <v>777</v>
      </c>
      <c r="I127" s="65" t="s">
        <v>794</v>
      </c>
      <c r="J127" s="20" t="s">
        <v>637</v>
      </c>
      <c r="K127" s="53" t="s">
        <v>847</v>
      </c>
      <c r="L127" s="53">
        <v>1</v>
      </c>
      <c r="M127" s="62">
        <v>0</v>
      </c>
      <c r="N127" s="62">
        <v>0</v>
      </c>
      <c r="O127" s="63">
        <v>756</v>
      </c>
      <c r="P127" s="110">
        <v>776.21</v>
      </c>
      <c r="Q127" s="127">
        <f t="shared" si="1"/>
        <v>853.83100000000013</v>
      </c>
    </row>
    <row r="128" spans="1:20" hidden="1" x14ac:dyDescent="0.35">
      <c r="A128" s="16" t="s">
        <v>536</v>
      </c>
      <c r="B128" s="16" t="s">
        <v>329</v>
      </c>
      <c r="C128" s="15" t="s">
        <v>77</v>
      </c>
      <c r="D128" s="10" t="s">
        <v>640</v>
      </c>
      <c r="E128" s="19" t="s">
        <v>15</v>
      </c>
      <c r="F128" s="16" t="s">
        <v>10</v>
      </c>
      <c r="G128" s="16" t="s">
        <v>621</v>
      </c>
      <c r="H128" s="54" t="s">
        <v>683</v>
      </c>
      <c r="I128" s="49" t="s">
        <v>705</v>
      </c>
      <c r="J128" s="64" t="s">
        <v>575</v>
      </c>
      <c r="K128" s="64" t="s">
        <v>685</v>
      </c>
      <c r="L128" s="64">
        <v>1</v>
      </c>
      <c r="M128" s="59">
        <v>0</v>
      </c>
      <c r="N128" s="59">
        <v>0</v>
      </c>
      <c r="O128" s="110">
        <v>3150</v>
      </c>
      <c r="P128" s="110">
        <v>3208.31</v>
      </c>
      <c r="Q128" s="127">
        <f t="shared" si="1"/>
        <v>3529.1410000000001</v>
      </c>
    </row>
    <row r="129" spans="1:17" hidden="1" x14ac:dyDescent="0.35">
      <c r="A129" s="16" t="s">
        <v>537</v>
      </c>
      <c r="B129" s="75" t="s">
        <v>329</v>
      </c>
      <c r="C129" s="57" t="s">
        <v>77</v>
      </c>
      <c r="D129" s="10" t="s">
        <v>648</v>
      </c>
      <c r="E129" s="19" t="s">
        <v>15</v>
      </c>
      <c r="F129" s="16" t="s">
        <v>10</v>
      </c>
      <c r="G129" s="20" t="s">
        <v>703</v>
      </c>
      <c r="H129" s="51" t="s">
        <v>757</v>
      </c>
      <c r="I129" s="66" t="s">
        <v>766</v>
      </c>
      <c r="J129" s="20" t="s">
        <v>575</v>
      </c>
      <c r="K129" s="20" t="s">
        <v>846</v>
      </c>
      <c r="L129" s="20">
        <v>1</v>
      </c>
      <c r="M129" s="61">
        <v>0</v>
      </c>
      <c r="N129" s="61">
        <v>0</v>
      </c>
      <c r="O129" s="111">
        <v>4416</v>
      </c>
      <c r="P129" s="110">
        <v>4516.79</v>
      </c>
      <c r="Q129" s="127">
        <f t="shared" si="1"/>
        <v>4968.4690000000001</v>
      </c>
    </row>
    <row r="130" spans="1:17" ht="56.5" hidden="1" x14ac:dyDescent="0.35">
      <c r="A130" s="16" t="s">
        <v>1150</v>
      </c>
      <c r="B130" s="33" t="s">
        <v>329</v>
      </c>
      <c r="C130" s="58" t="s">
        <v>77</v>
      </c>
      <c r="D130" s="10" t="s">
        <v>657</v>
      </c>
      <c r="E130" s="19" t="s">
        <v>15</v>
      </c>
      <c r="F130" s="19" t="s">
        <v>10</v>
      </c>
      <c r="G130" s="53" t="s">
        <v>703</v>
      </c>
      <c r="H130" s="52" t="s">
        <v>791</v>
      </c>
      <c r="I130" s="65" t="s">
        <v>819</v>
      </c>
      <c r="J130" s="20" t="s">
        <v>637</v>
      </c>
      <c r="K130" s="53" t="s">
        <v>847</v>
      </c>
      <c r="L130" s="53">
        <v>1</v>
      </c>
      <c r="M130" s="62">
        <v>0</v>
      </c>
      <c r="N130" s="62">
        <v>0</v>
      </c>
      <c r="O130" s="63">
        <v>1746.56</v>
      </c>
      <c r="P130" s="110">
        <v>1793.26</v>
      </c>
      <c r="Q130" s="127">
        <f t="shared" si="1"/>
        <v>1972.5860000000002</v>
      </c>
    </row>
    <row r="131" spans="1:17" hidden="1" x14ac:dyDescent="0.35">
      <c r="A131" s="16" t="s">
        <v>538</v>
      </c>
      <c r="B131" s="75" t="s">
        <v>330</v>
      </c>
      <c r="C131" s="57" t="s">
        <v>78</v>
      </c>
      <c r="D131" s="10" t="s">
        <v>648</v>
      </c>
      <c r="E131" s="19" t="s">
        <v>15</v>
      </c>
      <c r="F131" s="16" t="s">
        <v>10</v>
      </c>
      <c r="G131" s="20" t="s">
        <v>703</v>
      </c>
      <c r="H131" s="51" t="s">
        <v>757</v>
      </c>
      <c r="I131" s="66" t="s">
        <v>766</v>
      </c>
      <c r="J131" s="20" t="s">
        <v>575</v>
      </c>
      <c r="K131" s="20" t="s">
        <v>846</v>
      </c>
      <c r="L131" s="20">
        <v>1</v>
      </c>
      <c r="M131" s="61">
        <v>0</v>
      </c>
      <c r="N131" s="61">
        <v>0</v>
      </c>
      <c r="O131" s="111">
        <v>908.5</v>
      </c>
      <c r="P131" s="110">
        <v>929.24</v>
      </c>
      <c r="Q131" s="127">
        <f t="shared" si="1"/>
        <v>1022.1640000000001</v>
      </c>
    </row>
    <row r="132" spans="1:17" ht="28.5" hidden="1" x14ac:dyDescent="0.35">
      <c r="A132" s="16" t="s">
        <v>539</v>
      </c>
      <c r="B132" s="33" t="s">
        <v>330</v>
      </c>
      <c r="C132" s="58" t="s">
        <v>78</v>
      </c>
      <c r="D132" s="10" t="s">
        <v>657</v>
      </c>
      <c r="E132" s="19" t="s">
        <v>15</v>
      </c>
      <c r="F132" s="19" t="s">
        <v>10</v>
      </c>
      <c r="G132" s="53" t="s">
        <v>703</v>
      </c>
      <c r="H132" s="52" t="s">
        <v>777</v>
      </c>
      <c r="I132" s="65" t="s">
        <v>820</v>
      </c>
      <c r="J132" s="20" t="s">
        <v>637</v>
      </c>
      <c r="K132" s="53" t="s">
        <v>847</v>
      </c>
      <c r="L132" s="53">
        <v>1</v>
      </c>
      <c r="M132" s="62">
        <v>0</v>
      </c>
      <c r="N132" s="62">
        <v>0</v>
      </c>
      <c r="O132" s="63">
        <v>607.57000000000005</v>
      </c>
      <c r="P132" s="110">
        <v>623.80999999999995</v>
      </c>
      <c r="Q132" s="127">
        <f t="shared" si="1"/>
        <v>686.19100000000003</v>
      </c>
    </row>
    <row r="133" spans="1:17" hidden="1" x14ac:dyDescent="0.35">
      <c r="A133" s="16" t="s">
        <v>540</v>
      </c>
      <c r="B133" s="16" t="s">
        <v>331</v>
      </c>
      <c r="C133" s="15" t="s">
        <v>79</v>
      </c>
      <c r="D133" s="10" t="s">
        <v>640</v>
      </c>
      <c r="E133" s="19" t="s">
        <v>15</v>
      </c>
      <c r="F133" s="16" t="s">
        <v>10</v>
      </c>
      <c r="G133" s="16" t="s">
        <v>686</v>
      </c>
      <c r="H133" s="54" t="s">
        <v>707</v>
      </c>
      <c r="I133" s="49" t="s">
        <v>708</v>
      </c>
      <c r="J133" s="64" t="s">
        <v>575</v>
      </c>
      <c r="K133" s="64" t="s">
        <v>689</v>
      </c>
      <c r="L133" s="64">
        <v>1</v>
      </c>
      <c r="M133" s="59">
        <v>0</v>
      </c>
      <c r="N133" s="59">
        <v>0</v>
      </c>
      <c r="O133" s="110">
        <v>89</v>
      </c>
      <c r="P133" s="110">
        <v>90.65</v>
      </c>
      <c r="Q133" s="127">
        <f t="shared" si="1"/>
        <v>99.715000000000018</v>
      </c>
    </row>
    <row r="134" spans="1:17" hidden="1" x14ac:dyDescent="0.35">
      <c r="A134" s="16" t="s">
        <v>544</v>
      </c>
      <c r="B134" s="75" t="s">
        <v>331</v>
      </c>
      <c r="C134" s="57" t="s">
        <v>79</v>
      </c>
      <c r="D134" s="10" t="s">
        <v>648</v>
      </c>
      <c r="E134" s="19" t="s">
        <v>15</v>
      </c>
      <c r="F134" s="16" t="s">
        <v>10</v>
      </c>
      <c r="G134" s="20" t="s">
        <v>703</v>
      </c>
      <c r="H134" s="51" t="s">
        <v>761</v>
      </c>
      <c r="I134" s="66" t="s">
        <v>762</v>
      </c>
      <c r="J134" s="20" t="s">
        <v>575</v>
      </c>
      <c r="K134" s="20" t="s">
        <v>846</v>
      </c>
      <c r="L134" s="20">
        <v>1</v>
      </c>
      <c r="M134" s="61">
        <v>0</v>
      </c>
      <c r="N134" s="61">
        <v>0</v>
      </c>
      <c r="O134" s="111">
        <v>172.5</v>
      </c>
      <c r="P134" s="110">
        <v>176.44</v>
      </c>
      <c r="Q134" s="127">
        <f t="shared" si="1"/>
        <v>194.084</v>
      </c>
    </row>
    <row r="135" spans="1:17" ht="28.5" hidden="1" x14ac:dyDescent="0.35">
      <c r="A135" s="16" t="s">
        <v>1027</v>
      </c>
      <c r="B135" s="33" t="s">
        <v>331</v>
      </c>
      <c r="C135" s="58" t="s">
        <v>79</v>
      </c>
      <c r="D135" s="10" t="s">
        <v>657</v>
      </c>
      <c r="E135" s="19" t="s">
        <v>15</v>
      </c>
      <c r="F135" s="19" t="s">
        <v>10</v>
      </c>
      <c r="G135" s="53" t="s">
        <v>703</v>
      </c>
      <c r="H135" s="52" t="s">
        <v>791</v>
      </c>
      <c r="I135" s="65" t="s">
        <v>821</v>
      </c>
      <c r="J135" s="20" t="s">
        <v>637</v>
      </c>
      <c r="K135" s="53" t="s">
        <v>847</v>
      </c>
      <c r="L135" s="53">
        <v>1</v>
      </c>
      <c r="M135" s="62">
        <v>0</v>
      </c>
      <c r="N135" s="62">
        <v>0</v>
      </c>
      <c r="O135" s="63">
        <v>100.91</v>
      </c>
      <c r="P135" s="110">
        <v>103.61</v>
      </c>
      <c r="Q135" s="127">
        <f t="shared" si="1"/>
        <v>113.971</v>
      </c>
    </row>
    <row r="136" spans="1:17" hidden="1" x14ac:dyDescent="0.35">
      <c r="A136" s="16" t="s">
        <v>542</v>
      </c>
      <c r="B136" s="16" t="s">
        <v>332</v>
      </c>
      <c r="C136" s="15" t="s">
        <v>80</v>
      </c>
      <c r="D136" s="10" t="s">
        <v>640</v>
      </c>
      <c r="E136" s="19" t="s">
        <v>15</v>
      </c>
      <c r="F136" s="16" t="s">
        <v>10</v>
      </c>
      <c r="G136" s="16" t="s">
        <v>703</v>
      </c>
      <c r="H136" s="54" t="s">
        <v>704</v>
      </c>
      <c r="I136" s="49" t="s">
        <v>706</v>
      </c>
      <c r="J136" s="64" t="s">
        <v>575</v>
      </c>
      <c r="K136" s="64" t="s">
        <v>685</v>
      </c>
      <c r="L136" s="64">
        <v>1</v>
      </c>
      <c r="M136" s="59">
        <v>0</v>
      </c>
      <c r="N136" s="59">
        <v>0</v>
      </c>
      <c r="O136" s="110">
        <v>575</v>
      </c>
      <c r="P136" s="110">
        <v>585.64</v>
      </c>
      <c r="Q136" s="127">
        <f t="shared" si="1"/>
        <v>644.20400000000006</v>
      </c>
    </row>
    <row r="137" spans="1:17" hidden="1" x14ac:dyDescent="0.35">
      <c r="A137" s="16" t="s">
        <v>548</v>
      </c>
      <c r="B137" s="75" t="s">
        <v>332</v>
      </c>
      <c r="C137" s="57" t="s">
        <v>80</v>
      </c>
      <c r="D137" s="10" t="s">
        <v>648</v>
      </c>
      <c r="E137" s="19" t="s">
        <v>15</v>
      </c>
      <c r="F137" s="16" t="s">
        <v>10</v>
      </c>
      <c r="G137" s="20" t="s">
        <v>703</v>
      </c>
      <c r="H137" s="51" t="s">
        <v>767</v>
      </c>
      <c r="I137" s="66" t="s">
        <v>758</v>
      </c>
      <c r="J137" s="20" t="s">
        <v>575</v>
      </c>
      <c r="K137" s="20" t="s">
        <v>846</v>
      </c>
      <c r="L137" s="20">
        <v>1</v>
      </c>
      <c r="M137" s="61">
        <v>0</v>
      </c>
      <c r="N137" s="61">
        <v>0</v>
      </c>
      <c r="O137" s="111">
        <v>506</v>
      </c>
      <c r="P137" s="110">
        <v>517.54999999999995</v>
      </c>
      <c r="Q137" s="127">
        <f t="shared" si="1"/>
        <v>569.30499999999995</v>
      </c>
    </row>
    <row r="138" spans="1:17" ht="42.5" hidden="1" x14ac:dyDescent="0.35">
      <c r="A138" s="16" t="s">
        <v>1151</v>
      </c>
      <c r="B138" s="33" t="s">
        <v>332</v>
      </c>
      <c r="C138" s="58" t="s">
        <v>80</v>
      </c>
      <c r="D138" s="10" t="s">
        <v>657</v>
      </c>
      <c r="E138" s="19" t="s">
        <v>15</v>
      </c>
      <c r="F138" s="19" t="s">
        <v>10</v>
      </c>
      <c r="G138" s="53" t="s">
        <v>703</v>
      </c>
      <c r="H138" s="52" t="s">
        <v>791</v>
      </c>
      <c r="I138" s="65" t="s">
        <v>822</v>
      </c>
      <c r="J138" s="20" t="s">
        <v>637</v>
      </c>
      <c r="K138" s="53" t="s">
        <v>847</v>
      </c>
      <c r="L138" s="53">
        <v>1</v>
      </c>
      <c r="M138" s="62">
        <v>0</v>
      </c>
      <c r="N138" s="62">
        <v>0</v>
      </c>
      <c r="O138" s="63">
        <v>252.28</v>
      </c>
      <c r="P138" s="110">
        <v>259.02999999999997</v>
      </c>
      <c r="Q138" s="127">
        <f t="shared" si="1"/>
        <v>284.93299999999999</v>
      </c>
    </row>
    <row r="139" spans="1:17" hidden="1" x14ac:dyDescent="0.35">
      <c r="A139" s="16">
        <v>64</v>
      </c>
      <c r="B139" s="16" t="s">
        <v>333</v>
      </c>
      <c r="C139" s="15" t="s">
        <v>81</v>
      </c>
      <c r="D139" s="10" t="s">
        <v>640</v>
      </c>
      <c r="E139" s="19" t="s">
        <v>15</v>
      </c>
      <c r="F139" s="16" t="s">
        <v>10</v>
      </c>
      <c r="G139" s="16" t="s">
        <v>686</v>
      </c>
      <c r="H139" s="54" t="s">
        <v>695</v>
      </c>
      <c r="I139" s="49" t="s">
        <v>697</v>
      </c>
      <c r="J139" s="64" t="s">
        <v>575</v>
      </c>
      <c r="K139" s="64" t="s">
        <v>685</v>
      </c>
      <c r="L139" s="64">
        <v>1</v>
      </c>
      <c r="M139" s="59">
        <v>0</v>
      </c>
      <c r="N139" s="59">
        <v>0</v>
      </c>
      <c r="O139" s="115">
        <v>2700</v>
      </c>
      <c r="P139" s="115">
        <v>3021.3</v>
      </c>
      <c r="Q139" s="127">
        <f t="shared" ref="Q139" si="2">P139*110%</f>
        <v>3323.4300000000003</v>
      </c>
    </row>
  </sheetData>
  <sheetProtection algorithmName="SHA-512" hashValue="i+bM+/V5brGKzGoeFEc8GRWrTzuTlPRXPinPbEWX5KkJOEkgfy2Wc4ObheTaR5xCqN7U1ocW0cQMhpiLcWTkSw==" saltValue="IdaLs/UnWGxaf10aMyVu4w==" spinCount="100000" sheet="1" objects="1" scenarios="1" formatCells="0" formatColumns="0" formatRows="0" sort="0" autoFilter="0"/>
  <autoFilter ref="A9:Q139" xr:uid="{0D08613D-5C46-4C22-A825-867EDF4DE9EB}">
    <filterColumn colId="3">
      <filters>
        <filter val="Mediotronics Physical Medicine (Pty) Ltd"/>
      </filters>
    </filterColumn>
  </autoFilter>
  <mergeCells count="5">
    <mergeCell ref="C2:O2"/>
    <mergeCell ref="C3:O3"/>
    <mergeCell ref="C5:O5"/>
    <mergeCell ref="C7:O7"/>
    <mergeCell ref="C6:O6"/>
  </mergeCells>
  <pageMargins left="0.7" right="0.7" top="0.75" bottom="0.75" header="0.3" footer="0.3"/>
  <pageSetup paperSize="9" scale="23" orientation="portrait" verticalDpi="0" r:id="rId1"/>
  <colBreaks count="1" manualBreakCount="1">
    <brk id="17" max="1048575" man="1"/>
  </colBreaks>
  <ignoredErrors>
    <ignoredError sqref="Q54:Q55 Q57:Q59 Q61:Q63 Q65:Q69 Q71 Q73:Q76 Q78:Q94 Q96:Q116 Q118:Q135"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FC5C9-C0B2-43A5-A0F2-8BF49DEACFD6}">
  <sheetPr filterMode="1"/>
  <dimension ref="A1:GG140"/>
  <sheetViews>
    <sheetView tabSelected="1" view="pageBreakPreview" topLeftCell="D1" zoomScaleNormal="100" zoomScaleSheetLayoutView="100" workbookViewId="0">
      <selection activeCell="H13" sqref="H13"/>
    </sheetView>
  </sheetViews>
  <sheetFormatPr defaultRowHeight="14.5" x14ac:dyDescent="0.35"/>
  <cols>
    <col min="1" max="1" width="8.7265625" style="11"/>
    <col min="2" max="2" width="20.7265625" style="129" customWidth="1"/>
    <col min="3" max="3" width="60.1796875" customWidth="1"/>
    <col min="4" max="4" width="40.6328125" style="11" customWidth="1"/>
    <col min="5" max="5" width="19.54296875" style="11" customWidth="1"/>
    <col min="6" max="6" width="10.7265625" style="11" customWidth="1"/>
    <col min="7" max="7" width="19.1796875" style="11" customWidth="1"/>
    <col min="8" max="8" width="27.36328125" style="40" customWidth="1"/>
    <col min="9" max="9" width="33.36328125" style="11" customWidth="1"/>
    <col min="10" max="10" width="15.1796875" style="11" customWidth="1"/>
    <col min="11" max="11" width="20.453125" style="11" customWidth="1"/>
    <col min="12" max="12" width="15.08984375" style="11" customWidth="1"/>
    <col min="13" max="13" width="17.36328125" customWidth="1"/>
    <col min="14" max="14" width="18.1796875" customWidth="1"/>
    <col min="15" max="15" width="19.81640625" customWidth="1"/>
    <col min="16" max="16" width="19.08984375" customWidth="1"/>
    <col min="17" max="17" width="14.90625" customWidth="1"/>
    <col min="18" max="18" width="15.36328125" customWidth="1"/>
    <col min="21" max="21" width="14.1796875" customWidth="1"/>
  </cols>
  <sheetData>
    <row r="1" spans="1:189" s="2" customFormat="1" x14ac:dyDescent="0.35">
      <c r="A1" s="1"/>
      <c r="B1" s="1"/>
      <c r="C1" s="3"/>
      <c r="D1" s="29"/>
      <c r="E1" s="1"/>
      <c r="F1" s="1"/>
      <c r="G1" s="1"/>
      <c r="I1" s="4"/>
      <c r="J1" s="1"/>
      <c r="K1" s="1"/>
      <c r="L1" s="1"/>
      <c r="O1" s="45"/>
      <c r="P1" s="96"/>
      <c r="R1" s="159"/>
    </row>
    <row r="2" spans="1:189" s="2" customFormat="1" x14ac:dyDescent="0.35">
      <c r="A2" s="1"/>
      <c r="B2" s="1"/>
      <c r="C2" s="160" t="s">
        <v>426</v>
      </c>
      <c r="D2" s="160"/>
      <c r="E2" s="160"/>
      <c r="F2" s="160"/>
      <c r="G2" s="160"/>
      <c r="H2" s="160"/>
      <c r="I2" s="160"/>
      <c r="J2" s="160"/>
      <c r="K2" s="160"/>
      <c r="L2" s="160"/>
      <c r="M2" s="160"/>
      <c r="N2" s="160"/>
      <c r="O2" s="160"/>
      <c r="P2" s="96"/>
      <c r="R2" s="159"/>
    </row>
    <row r="3" spans="1:189" s="2" customFormat="1" x14ac:dyDescent="0.35">
      <c r="A3" s="1"/>
      <c r="B3" s="1"/>
      <c r="C3" s="160" t="s">
        <v>427</v>
      </c>
      <c r="D3" s="160"/>
      <c r="E3" s="160"/>
      <c r="F3" s="160"/>
      <c r="G3" s="160"/>
      <c r="H3" s="160"/>
      <c r="I3" s="160"/>
      <c r="J3" s="160"/>
      <c r="K3" s="160"/>
      <c r="L3" s="160"/>
      <c r="M3" s="160"/>
      <c r="N3" s="160"/>
      <c r="O3" s="160"/>
      <c r="P3" s="96"/>
      <c r="R3" s="159"/>
    </row>
    <row r="4" spans="1:189" s="2" customFormat="1" x14ac:dyDescent="0.35">
      <c r="A4" s="1"/>
      <c r="B4" s="1"/>
      <c r="C4" s="8"/>
      <c r="D4" s="12"/>
      <c r="E4" s="1"/>
      <c r="F4" s="27"/>
      <c r="G4" s="1"/>
      <c r="I4" s="4"/>
      <c r="J4" s="1"/>
      <c r="K4" s="1"/>
      <c r="L4" s="1"/>
      <c r="O4" s="45"/>
      <c r="P4" s="96"/>
      <c r="R4" s="159"/>
    </row>
    <row r="5" spans="1:189" s="2" customFormat="1" x14ac:dyDescent="0.35">
      <c r="A5" s="1"/>
      <c r="B5" s="1"/>
      <c r="C5" s="160" t="s">
        <v>432</v>
      </c>
      <c r="D5" s="160"/>
      <c r="E5" s="160"/>
      <c r="F5" s="160"/>
      <c r="G5" s="160"/>
      <c r="H5" s="160"/>
      <c r="I5" s="160"/>
      <c r="J5" s="160"/>
      <c r="K5" s="160"/>
      <c r="L5" s="160"/>
      <c r="M5" s="160"/>
      <c r="N5" s="160"/>
      <c r="O5" s="160"/>
      <c r="P5" s="96"/>
      <c r="R5" s="159"/>
    </row>
    <row r="6" spans="1:189" s="2" customFormat="1" ht="14" x14ac:dyDescent="0.3">
      <c r="A6" s="1"/>
      <c r="B6" s="1"/>
      <c r="C6" s="8"/>
      <c r="D6" s="12"/>
      <c r="E6" s="1"/>
      <c r="F6" s="27"/>
      <c r="G6" s="1"/>
      <c r="I6" s="4"/>
      <c r="J6" s="1"/>
      <c r="K6" s="1"/>
      <c r="L6" s="1"/>
      <c r="O6" s="45"/>
      <c r="P6" s="96"/>
    </row>
    <row r="7" spans="1:189" s="2" customFormat="1" ht="14" x14ac:dyDescent="0.3">
      <c r="A7" s="1"/>
      <c r="B7" s="1"/>
      <c r="C7" s="160" t="s">
        <v>1171</v>
      </c>
      <c r="D7" s="160"/>
      <c r="E7" s="160"/>
      <c r="F7" s="160"/>
      <c r="G7" s="160"/>
      <c r="H7" s="160"/>
      <c r="I7" s="160"/>
      <c r="J7" s="160"/>
      <c r="K7" s="160"/>
      <c r="L7" s="160"/>
      <c r="M7" s="160"/>
      <c r="N7" s="160"/>
      <c r="O7" s="160"/>
      <c r="P7" s="96"/>
    </row>
    <row r="8" spans="1:189" s="2" customFormat="1" ht="14" x14ac:dyDescent="0.3">
      <c r="A8" s="10"/>
      <c r="B8" s="133"/>
      <c r="C8" s="134"/>
      <c r="D8" s="33"/>
      <c r="E8" s="10"/>
      <c r="F8" s="10"/>
      <c r="G8" s="10"/>
      <c r="H8" s="69"/>
      <c r="I8" s="10"/>
      <c r="J8" s="10"/>
      <c r="K8" s="10"/>
      <c r="L8" s="10"/>
      <c r="M8" s="125"/>
      <c r="N8" s="125"/>
      <c r="O8" s="84" t="s">
        <v>1029</v>
      </c>
      <c r="P8" s="85" t="s">
        <v>1030</v>
      </c>
      <c r="Q8" s="99" t="s">
        <v>1170</v>
      </c>
    </row>
    <row r="9" spans="1:189" s="6" customFormat="1" ht="64.5" customHeight="1" x14ac:dyDescent="0.3">
      <c r="A9" s="142" t="s">
        <v>0</v>
      </c>
      <c r="B9" s="142" t="s">
        <v>1</v>
      </c>
      <c r="C9" s="143" t="s">
        <v>2</v>
      </c>
      <c r="D9" s="142" t="s">
        <v>479</v>
      </c>
      <c r="E9" s="142" t="s">
        <v>14</v>
      </c>
      <c r="F9" s="142" t="s">
        <v>3</v>
      </c>
      <c r="G9" s="142" t="s">
        <v>4</v>
      </c>
      <c r="H9" s="143" t="s">
        <v>6</v>
      </c>
      <c r="I9" s="142" t="s">
        <v>5</v>
      </c>
      <c r="J9" s="142" t="s">
        <v>7</v>
      </c>
      <c r="K9" s="142" t="s">
        <v>8</v>
      </c>
      <c r="L9" s="142" t="s">
        <v>9</v>
      </c>
      <c r="M9" s="144" t="s">
        <v>11</v>
      </c>
      <c r="N9" s="144" t="s">
        <v>12</v>
      </c>
      <c r="O9" s="147" t="s">
        <v>845</v>
      </c>
      <c r="P9" s="147" t="s">
        <v>1028</v>
      </c>
      <c r="Q9" s="158" t="s">
        <v>1172</v>
      </c>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row>
    <row r="10" spans="1:189" s="6" customFormat="1" ht="20" hidden="1" customHeight="1" x14ac:dyDescent="0.4">
      <c r="A10" s="161" t="s">
        <v>936</v>
      </c>
      <c r="B10" s="161"/>
      <c r="C10" s="161"/>
      <c r="D10" s="161"/>
      <c r="E10" s="161"/>
      <c r="F10" s="161"/>
      <c r="G10" s="161"/>
      <c r="H10" s="161"/>
      <c r="I10" s="161"/>
      <c r="J10" s="161"/>
      <c r="K10" s="161"/>
      <c r="L10" s="161"/>
      <c r="M10" s="161"/>
      <c r="N10" s="161"/>
      <c r="O10" s="161"/>
      <c r="P10" s="161"/>
      <c r="Q10" s="138"/>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row>
    <row r="11" spans="1:189" s="7" customFormat="1" hidden="1" x14ac:dyDescent="0.35">
      <c r="A11" s="10" t="s">
        <v>482</v>
      </c>
      <c r="B11" s="75" t="s">
        <v>334</v>
      </c>
      <c r="C11" s="68" t="s">
        <v>82</v>
      </c>
      <c r="D11" s="10" t="s">
        <v>668</v>
      </c>
      <c r="E11" s="19" t="s">
        <v>15</v>
      </c>
      <c r="F11" s="16" t="s">
        <v>10</v>
      </c>
      <c r="G11" s="20" t="s">
        <v>746</v>
      </c>
      <c r="H11" s="66" t="s">
        <v>668</v>
      </c>
      <c r="I11" s="20" t="s">
        <v>842</v>
      </c>
      <c r="J11" s="20" t="s">
        <v>575</v>
      </c>
      <c r="K11" s="20" t="s">
        <v>843</v>
      </c>
      <c r="L11" s="20">
        <v>1</v>
      </c>
      <c r="M11" s="61" t="s">
        <v>637</v>
      </c>
      <c r="N11" s="61" t="s">
        <v>637</v>
      </c>
      <c r="O11" s="60">
        <v>17129.11</v>
      </c>
      <c r="P11" s="60">
        <v>20138.68</v>
      </c>
      <c r="Q11" s="139">
        <f>P11*110%</f>
        <v>22152.548000000003</v>
      </c>
    </row>
    <row r="12" spans="1:189" s="7" customFormat="1" hidden="1" x14ac:dyDescent="0.35">
      <c r="A12" s="10" t="s">
        <v>483</v>
      </c>
      <c r="B12" s="76" t="s">
        <v>334</v>
      </c>
      <c r="C12" s="15" t="s">
        <v>82</v>
      </c>
      <c r="D12" s="10" t="s">
        <v>640</v>
      </c>
      <c r="E12" s="19" t="s">
        <v>15</v>
      </c>
      <c r="F12" s="16" t="s">
        <v>10</v>
      </c>
      <c r="G12" s="16" t="s">
        <v>690</v>
      </c>
      <c r="H12" s="49" t="s">
        <v>709</v>
      </c>
      <c r="I12" s="16" t="s">
        <v>709</v>
      </c>
      <c r="J12" s="64" t="s">
        <v>575</v>
      </c>
      <c r="K12" s="64" t="s">
        <v>685</v>
      </c>
      <c r="L12" s="64">
        <v>1</v>
      </c>
      <c r="M12" s="59">
        <v>1000</v>
      </c>
      <c r="N12" s="59">
        <v>3000</v>
      </c>
      <c r="O12" s="60">
        <v>19500</v>
      </c>
      <c r="P12" s="60">
        <v>19860.939999999999</v>
      </c>
      <c r="Q12" s="139">
        <f t="shared" ref="Q12:Q75" si="0">P12*110%</f>
        <v>21847.034</v>
      </c>
    </row>
    <row r="13" spans="1:189" s="7" customFormat="1" x14ac:dyDescent="0.35">
      <c r="A13" s="10" t="s">
        <v>1152</v>
      </c>
      <c r="B13" s="76" t="s">
        <v>334</v>
      </c>
      <c r="C13" s="15" t="s">
        <v>82</v>
      </c>
      <c r="D13" s="10" t="s">
        <v>1123</v>
      </c>
      <c r="E13" s="120" t="s">
        <v>15</v>
      </c>
      <c r="F13" s="16" t="s">
        <v>10</v>
      </c>
      <c r="G13" s="16" t="s">
        <v>690</v>
      </c>
      <c r="H13" s="51" t="s">
        <v>1153</v>
      </c>
      <c r="I13" s="20" t="s">
        <v>1154</v>
      </c>
      <c r="J13" s="20" t="s">
        <v>575</v>
      </c>
      <c r="K13" s="20" t="s">
        <v>1164</v>
      </c>
      <c r="L13" s="64">
        <v>1</v>
      </c>
      <c r="M13" s="51" t="s">
        <v>1137</v>
      </c>
      <c r="N13" s="51" t="s">
        <v>1138</v>
      </c>
      <c r="O13" s="119">
        <v>24950</v>
      </c>
      <c r="P13" s="119">
        <v>24950</v>
      </c>
      <c r="Q13" s="139">
        <v>27445.000000000004</v>
      </c>
      <c r="R13"/>
      <c r="S13"/>
      <c r="T13" s="122"/>
    </row>
    <row r="14" spans="1:189" s="7" customFormat="1" ht="28.5" hidden="1" x14ac:dyDescent="0.35">
      <c r="A14" s="10">
        <v>2</v>
      </c>
      <c r="B14" s="75" t="s">
        <v>337</v>
      </c>
      <c r="C14" s="68" t="s">
        <v>946</v>
      </c>
      <c r="D14" s="10" t="s">
        <v>668</v>
      </c>
      <c r="E14" s="10" t="s">
        <v>586</v>
      </c>
      <c r="F14" s="16" t="s">
        <v>10</v>
      </c>
      <c r="G14" s="20" t="s">
        <v>746</v>
      </c>
      <c r="H14" s="66" t="s">
        <v>668</v>
      </c>
      <c r="I14" s="20" t="s">
        <v>842</v>
      </c>
      <c r="J14" s="20" t="s">
        <v>575</v>
      </c>
      <c r="K14" s="20" t="s">
        <v>843</v>
      </c>
      <c r="L14" s="20">
        <v>1</v>
      </c>
      <c r="M14" s="61" t="s">
        <v>637</v>
      </c>
      <c r="N14" s="61" t="s">
        <v>637</v>
      </c>
      <c r="O14" s="60">
        <v>136.34</v>
      </c>
      <c r="P14" s="60">
        <v>160.29</v>
      </c>
      <c r="Q14" s="139">
        <v>26180.000000000004</v>
      </c>
    </row>
    <row r="15" spans="1:189" s="7" customFormat="1" ht="29" hidden="1" customHeight="1" x14ac:dyDescent="0.35">
      <c r="A15" s="10" t="s">
        <v>486</v>
      </c>
      <c r="B15" s="76" t="s">
        <v>335</v>
      </c>
      <c r="C15" s="15" t="s">
        <v>83</v>
      </c>
      <c r="D15" s="10" t="s">
        <v>661</v>
      </c>
      <c r="E15" s="19" t="s">
        <v>15</v>
      </c>
      <c r="F15" s="16" t="s">
        <v>10</v>
      </c>
      <c r="G15" s="20" t="s">
        <v>621</v>
      </c>
      <c r="H15" s="66" t="s">
        <v>919</v>
      </c>
      <c r="I15" s="20" t="s">
        <v>836</v>
      </c>
      <c r="J15" s="20" t="s">
        <v>575</v>
      </c>
      <c r="K15" s="20" t="s">
        <v>917</v>
      </c>
      <c r="L15" s="20">
        <v>1</v>
      </c>
      <c r="M15" s="61">
        <v>7000</v>
      </c>
      <c r="N15" s="61">
        <v>20000</v>
      </c>
      <c r="O15" s="70">
        <v>64106</v>
      </c>
      <c r="P15" s="60">
        <v>69055.09</v>
      </c>
      <c r="Q15" s="139">
        <v>32945</v>
      </c>
    </row>
    <row r="16" spans="1:189" s="7" customFormat="1" hidden="1" x14ac:dyDescent="0.35">
      <c r="A16" s="10" t="s">
        <v>487</v>
      </c>
      <c r="B16" s="76" t="s">
        <v>335</v>
      </c>
      <c r="C16" s="15" t="s">
        <v>83</v>
      </c>
      <c r="D16" s="10" t="s">
        <v>640</v>
      </c>
      <c r="E16" s="19" t="s">
        <v>15</v>
      </c>
      <c r="F16" s="16" t="s">
        <v>10</v>
      </c>
      <c r="G16" s="16" t="s">
        <v>690</v>
      </c>
      <c r="H16" s="49" t="s">
        <v>709</v>
      </c>
      <c r="I16" s="16" t="s">
        <v>709</v>
      </c>
      <c r="J16" s="64" t="s">
        <v>575</v>
      </c>
      <c r="K16" s="64" t="s">
        <v>685</v>
      </c>
      <c r="L16" s="64">
        <v>1</v>
      </c>
      <c r="M16" s="59">
        <v>1000</v>
      </c>
      <c r="N16" s="59">
        <v>3000</v>
      </c>
      <c r="O16" s="60">
        <v>15995</v>
      </c>
      <c r="P16" s="60">
        <v>16291.07</v>
      </c>
      <c r="Q16" s="139">
        <v>16115.000000000002</v>
      </c>
    </row>
    <row r="17" spans="1:21" s="7" customFormat="1" hidden="1" x14ac:dyDescent="0.35">
      <c r="A17" s="10" t="s">
        <v>938</v>
      </c>
      <c r="B17" s="75" t="s">
        <v>335</v>
      </c>
      <c r="C17" s="68" t="s">
        <v>83</v>
      </c>
      <c r="D17" s="10" t="s">
        <v>668</v>
      </c>
      <c r="E17" s="19" t="s">
        <v>15</v>
      </c>
      <c r="F17" s="16" t="s">
        <v>10</v>
      </c>
      <c r="G17" s="20" t="s">
        <v>746</v>
      </c>
      <c r="H17" s="66" t="s">
        <v>668</v>
      </c>
      <c r="I17" s="20" t="s">
        <v>842</v>
      </c>
      <c r="J17" s="20" t="s">
        <v>575</v>
      </c>
      <c r="K17" s="20" t="s">
        <v>843</v>
      </c>
      <c r="L17" s="20">
        <v>1</v>
      </c>
      <c r="M17" s="61" t="s">
        <v>637</v>
      </c>
      <c r="N17" s="61" t="s">
        <v>637</v>
      </c>
      <c r="O17" s="60">
        <v>16217.04</v>
      </c>
      <c r="P17" s="60">
        <v>19066.36</v>
      </c>
      <c r="Q17" s="139">
        <v>146058</v>
      </c>
    </row>
    <row r="18" spans="1:21" s="7" customFormat="1" ht="25" hidden="1" customHeight="1" x14ac:dyDescent="0.35">
      <c r="A18" s="10" t="s">
        <v>939</v>
      </c>
      <c r="B18" s="76" t="s">
        <v>335</v>
      </c>
      <c r="C18" s="15" t="s">
        <v>83</v>
      </c>
      <c r="D18" s="10" t="s">
        <v>663</v>
      </c>
      <c r="E18" s="19" t="s">
        <v>15</v>
      </c>
      <c r="F18" s="16" t="s">
        <v>10</v>
      </c>
      <c r="G18" s="20" t="s">
        <v>621</v>
      </c>
      <c r="H18" s="66" t="s">
        <v>839</v>
      </c>
      <c r="I18" s="20" t="s">
        <v>840</v>
      </c>
      <c r="J18" s="20" t="s">
        <v>575</v>
      </c>
      <c r="K18" s="20" t="s">
        <v>841</v>
      </c>
      <c r="L18" s="20">
        <v>1</v>
      </c>
      <c r="M18" s="61">
        <v>3769.37</v>
      </c>
      <c r="N18" s="61">
        <v>11201.47</v>
      </c>
      <c r="O18" s="60">
        <v>28467.87</v>
      </c>
      <c r="P18" s="60">
        <v>30370.080000000002</v>
      </c>
      <c r="Q18" s="139">
        <f t="shared" si="0"/>
        <v>33407.088000000003</v>
      </c>
    </row>
    <row r="19" spans="1:21" s="7" customFormat="1" ht="26.5" customHeight="1" x14ac:dyDescent="0.35">
      <c r="A19" s="10" t="s">
        <v>1155</v>
      </c>
      <c r="B19" s="76" t="s">
        <v>335</v>
      </c>
      <c r="C19" s="15" t="s">
        <v>83</v>
      </c>
      <c r="D19" s="10" t="s">
        <v>1123</v>
      </c>
      <c r="E19" s="120" t="s">
        <v>15</v>
      </c>
      <c r="F19" s="16" t="s">
        <v>10</v>
      </c>
      <c r="G19" s="16" t="s">
        <v>690</v>
      </c>
      <c r="H19" s="51" t="s">
        <v>1153</v>
      </c>
      <c r="I19" s="20" t="s">
        <v>1154</v>
      </c>
      <c r="J19" s="20" t="s">
        <v>575</v>
      </c>
      <c r="K19" s="20" t="s">
        <v>1164</v>
      </c>
      <c r="L19" s="20">
        <v>1</v>
      </c>
      <c r="M19" s="51" t="s">
        <v>1137</v>
      </c>
      <c r="N19" s="51" t="s">
        <v>1138</v>
      </c>
      <c r="O19" s="119">
        <v>23800</v>
      </c>
      <c r="P19" s="119">
        <v>23800</v>
      </c>
      <c r="Q19" s="139">
        <v>26180.000000000004</v>
      </c>
      <c r="R19" s="122"/>
      <c r="S19" s="122"/>
      <c r="T19" s="122"/>
    </row>
    <row r="20" spans="1:21" s="7" customFormat="1" ht="28.5" hidden="1" x14ac:dyDescent="0.35">
      <c r="A20" s="10" t="s">
        <v>488</v>
      </c>
      <c r="B20" s="76" t="s">
        <v>338</v>
      </c>
      <c r="C20" s="15" t="s">
        <v>947</v>
      </c>
      <c r="D20" s="10" t="s">
        <v>661</v>
      </c>
      <c r="E20" s="10" t="s">
        <v>586</v>
      </c>
      <c r="F20" s="16" t="s">
        <v>10</v>
      </c>
      <c r="G20" s="20" t="s">
        <v>621</v>
      </c>
      <c r="H20" s="66" t="s">
        <v>919</v>
      </c>
      <c r="I20" s="20" t="s">
        <v>836</v>
      </c>
      <c r="J20" s="20" t="s">
        <v>575</v>
      </c>
      <c r="K20" s="20" t="s">
        <v>917</v>
      </c>
      <c r="L20" s="20">
        <v>4</v>
      </c>
      <c r="M20" s="61">
        <v>0</v>
      </c>
      <c r="N20" s="61">
        <v>0</v>
      </c>
      <c r="O20" s="70">
        <v>415.15</v>
      </c>
      <c r="P20" s="60">
        <v>447.2</v>
      </c>
      <c r="Q20" s="139">
        <f t="shared" si="0"/>
        <v>491.92</v>
      </c>
    </row>
    <row r="21" spans="1:21" s="7" customFormat="1" ht="28.5" hidden="1" x14ac:dyDescent="0.35">
      <c r="A21" s="10" t="s">
        <v>489</v>
      </c>
      <c r="B21" s="75" t="s">
        <v>338</v>
      </c>
      <c r="C21" s="68" t="s">
        <v>947</v>
      </c>
      <c r="D21" s="10" t="s">
        <v>668</v>
      </c>
      <c r="E21" s="10" t="s">
        <v>586</v>
      </c>
      <c r="F21" s="16" t="s">
        <v>10</v>
      </c>
      <c r="G21" s="20" t="s">
        <v>746</v>
      </c>
      <c r="H21" s="66" t="s">
        <v>668</v>
      </c>
      <c r="I21" s="20" t="s">
        <v>842</v>
      </c>
      <c r="J21" s="20" t="s">
        <v>575</v>
      </c>
      <c r="K21" s="20" t="s">
        <v>843</v>
      </c>
      <c r="L21" s="20">
        <v>1</v>
      </c>
      <c r="M21" s="61" t="s">
        <v>637</v>
      </c>
      <c r="N21" s="61" t="s">
        <v>637</v>
      </c>
      <c r="O21" s="60">
        <v>136.34</v>
      </c>
      <c r="P21" s="60">
        <v>160.29</v>
      </c>
      <c r="Q21" s="139">
        <f t="shared" si="0"/>
        <v>176.31900000000002</v>
      </c>
    </row>
    <row r="22" spans="1:21" s="7" customFormat="1" ht="26.5" hidden="1" customHeight="1" x14ac:dyDescent="0.35">
      <c r="A22" s="10" t="s">
        <v>490</v>
      </c>
      <c r="B22" s="76" t="s">
        <v>336</v>
      </c>
      <c r="C22" s="15" t="s">
        <v>84</v>
      </c>
      <c r="D22" s="10" t="s">
        <v>640</v>
      </c>
      <c r="E22" s="19" t="s">
        <v>15</v>
      </c>
      <c r="F22" s="16" t="s">
        <v>10</v>
      </c>
      <c r="G22" s="16" t="s">
        <v>690</v>
      </c>
      <c r="H22" s="49" t="s">
        <v>709</v>
      </c>
      <c r="I22" s="16" t="s">
        <v>709</v>
      </c>
      <c r="J22" s="64" t="s">
        <v>575</v>
      </c>
      <c r="K22" s="64" t="s">
        <v>685</v>
      </c>
      <c r="L22" s="64">
        <v>1</v>
      </c>
      <c r="M22" s="59">
        <v>1000</v>
      </c>
      <c r="N22" s="59">
        <v>3000</v>
      </c>
      <c r="O22" s="60">
        <v>13995</v>
      </c>
      <c r="P22" s="60">
        <v>14254.05</v>
      </c>
      <c r="Q22" s="139">
        <f t="shared" si="0"/>
        <v>15679.455</v>
      </c>
    </row>
    <row r="23" spans="1:21" s="7" customFormat="1" ht="25" hidden="1" customHeight="1" x14ac:dyDescent="0.35">
      <c r="A23" s="10" t="s">
        <v>491</v>
      </c>
      <c r="B23" s="76" t="s">
        <v>336</v>
      </c>
      <c r="C23" s="15" t="s">
        <v>662</v>
      </c>
      <c r="D23" s="10" t="s">
        <v>663</v>
      </c>
      <c r="E23" s="19" t="s">
        <v>15</v>
      </c>
      <c r="F23" s="16" t="s">
        <v>10</v>
      </c>
      <c r="G23" s="20" t="s">
        <v>621</v>
      </c>
      <c r="H23" s="66" t="s">
        <v>839</v>
      </c>
      <c r="I23" s="20" t="s">
        <v>840</v>
      </c>
      <c r="J23" s="20" t="s">
        <v>575</v>
      </c>
      <c r="K23" s="20" t="s">
        <v>841</v>
      </c>
      <c r="L23" s="20">
        <v>1</v>
      </c>
      <c r="M23" s="61">
        <v>3556.61</v>
      </c>
      <c r="N23" s="61">
        <v>10569.21</v>
      </c>
      <c r="O23" s="60">
        <v>23906.87</v>
      </c>
      <c r="P23" s="60">
        <v>25504.32</v>
      </c>
      <c r="Q23" s="139">
        <f t="shared" si="0"/>
        <v>28054.752</v>
      </c>
    </row>
    <row r="24" spans="1:21" s="7" customFormat="1" ht="19.5" hidden="1" customHeight="1" x14ac:dyDescent="0.35">
      <c r="A24" s="10" t="s">
        <v>851</v>
      </c>
      <c r="B24" s="75" t="s">
        <v>336</v>
      </c>
      <c r="C24" s="68" t="s">
        <v>84</v>
      </c>
      <c r="D24" s="10" t="s">
        <v>668</v>
      </c>
      <c r="E24" s="19" t="s">
        <v>15</v>
      </c>
      <c r="F24" s="16" t="s">
        <v>10</v>
      </c>
      <c r="G24" s="20" t="s">
        <v>746</v>
      </c>
      <c r="H24" s="66" t="s">
        <v>668</v>
      </c>
      <c r="I24" s="20" t="s">
        <v>842</v>
      </c>
      <c r="J24" s="20" t="s">
        <v>575</v>
      </c>
      <c r="K24" s="20" t="s">
        <v>843</v>
      </c>
      <c r="L24" s="20">
        <v>1</v>
      </c>
      <c r="M24" s="61" t="s">
        <v>637</v>
      </c>
      <c r="N24" s="61" t="s">
        <v>637</v>
      </c>
      <c r="O24" s="60">
        <v>11567.71</v>
      </c>
      <c r="P24" s="60">
        <v>13600.14</v>
      </c>
      <c r="Q24" s="139">
        <f t="shared" si="0"/>
        <v>14960.154</v>
      </c>
    </row>
    <row r="25" spans="1:21" s="7" customFormat="1" ht="26.5" hidden="1" customHeight="1" x14ac:dyDescent="0.35">
      <c r="A25" s="10" t="s">
        <v>492</v>
      </c>
      <c r="B25" s="76" t="s">
        <v>339</v>
      </c>
      <c r="C25" s="15" t="s">
        <v>85</v>
      </c>
      <c r="D25" s="10" t="s">
        <v>661</v>
      </c>
      <c r="E25" s="10" t="s">
        <v>586</v>
      </c>
      <c r="F25" s="16" t="s">
        <v>10</v>
      </c>
      <c r="G25" s="20" t="s">
        <v>621</v>
      </c>
      <c r="H25" s="66" t="s">
        <v>919</v>
      </c>
      <c r="I25" s="20" t="s">
        <v>837</v>
      </c>
      <c r="J25" s="20" t="s">
        <v>575</v>
      </c>
      <c r="K25" s="20" t="s">
        <v>917</v>
      </c>
      <c r="L25" s="20">
        <v>4</v>
      </c>
      <c r="M25" s="61">
        <v>0</v>
      </c>
      <c r="N25" s="61">
        <v>0</v>
      </c>
      <c r="O25" s="70">
        <v>415.15</v>
      </c>
      <c r="P25" s="60">
        <v>447.2</v>
      </c>
      <c r="Q25" s="139">
        <f t="shared" si="0"/>
        <v>491.92</v>
      </c>
    </row>
    <row r="26" spans="1:21" s="7" customFormat="1" ht="14.5" hidden="1" customHeight="1" x14ac:dyDescent="0.35">
      <c r="A26" s="10" t="s">
        <v>493</v>
      </c>
      <c r="B26" s="75" t="s">
        <v>339</v>
      </c>
      <c r="C26" s="68" t="s">
        <v>85</v>
      </c>
      <c r="D26" s="10" t="s">
        <v>668</v>
      </c>
      <c r="E26" s="10" t="s">
        <v>586</v>
      </c>
      <c r="F26" s="16" t="s">
        <v>10</v>
      </c>
      <c r="G26" s="20" t="s">
        <v>746</v>
      </c>
      <c r="H26" s="66" t="s">
        <v>668</v>
      </c>
      <c r="I26" s="20" t="s">
        <v>842</v>
      </c>
      <c r="J26" s="20" t="s">
        <v>575</v>
      </c>
      <c r="K26" s="20" t="s">
        <v>843</v>
      </c>
      <c r="L26" s="20">
        <v>1</v>
      </c>
      <c r="M26" s="61" t="s">
        <v>637</v>
      </c>
      <c r="N26" s="61" t="s">
        <v>637</v>
      </c>
      <c r="O26" s="60">
        <v>136.34</v>
      </c>
      <c r="P26" s="60">
        <v>160.29</v>
      </c>
      <c r="Q26" s="139">
        <f t="shared" si="0"/>
        <v>176.31900000000002</v>
      </c>
    </row>
    <row r="27" spans="1:21" s="7" customFormat="1" hidden="1" x14ac:dyDescent="0.35">
      <c r="A27" s="10" t="s">
        <v>494</v>
      </c>
      <c r="B27" s="76" t="s">
        <v>341</v>
      </c>
      <c r="C27" s="15" t="s">
        <v>86</v>
      </c>
      <c r="D27" s="10" t="s">
        <v>640</v>
      </c>
      <c r="E27" s="19" t="s">
        <v>15</v>
      </c>
      <c r="F27" s="16" t="s">
        <v>10</v>
      </c>
      <c r="G27" s="64" t="s">
        <v>690</v>
      </c>
      <c r="H27" s="67" t="s">
        <v>709</v>
      </c>
      <c r="I27" s="64" t="s">
        <v>709</v>
      </c>
      <c r="J27" s="64" t="s">
        <v>575</v>
      </c>
      <c r="K27" s="64" t="s">
        <v>685</v>
      </c>
      <c r="L27" s="64">
        <v>1</v>
      </c>
      <c r="M27" s="59">
        <v>1000</v>
      </c>
      <c r="N27" s="59">
        <v>3000</v>
      </c>
      <c r="O27" s="60">
        <v>18995</v>
      </c>
      <c r="P27" s="60">
        <v>19346.599999999999</v>
      </c>
      <c r="Q27" s="139">
        <f t="shared" si="0"/>
        <v>21281.26</v>
      </c>
    </row>
    <row r="28" spans="1:21" s="7" customFormat="1" hidden="1" x14ac:dyDescent="0.35">
      <c r="A28" s="10" t="s">
        <v>495</v>
      </c>
      <c r="B28" s="75" t="s">
        <v>341</v>
      </c>
      <c r="C28" s="68" t="s">
        <v>86</v>
      </c>
      <c r="D28" s="10" t="s">
        <v>668</v>
      </c>
      <c r="E28" s="19" t="s">
        <v>15</v>
      </c>
      <c r="F28" s="16" t="s">
        <v>10</v>
      </c>
      <c r="G28" s="20" t="s">
        <v>746</v>
      </c>
      <c r="H28" s="66" t="s">
        <v>668</v>
      </c>
      <c r="I28" s="20" t="s">
        <v>842</v>
      </c>
      <c r="J28" s="20" t="s">
        <v>575</v>
      </c>
      <c r="K28" s="20" t="s">
        <v>843</v>
      </c>
      <c r="L28" s="20">
        <v>1</v>
      </c>
      <c r="M28" s="61" t="s">
        <v>637</v>
      </c>
      <c r="N28" s="61" t="s">
        <v>637</v>
      </c>
      <c r="O28" s="60">
        <v>17206.62</v>
      </c>
      <c r="P28" s="60">
        <v>20229.8</v>
      </c>
      <c r="Q28" s="139">
        <f t="shared" si="0"/>
        <v>22252.780000000002</v>
      </c>
    </row>
    <row r="29" spans="1:21" s="7" customFormat="1" x14ac:dyDescent="0.35">
      <c r="A29" s="10" t="s">
        <v>1156</v>
      </c>
      <c r="B29" s="75" t="s">
        <v>341</v>
      </c>
      <c r="C29" s="68" t="s">
        <v>86</v>
      </c>
      <c r="D29" s="10" t="s">
        <v>1123</v>
      </c>
      <c r="E29" s="120" t="s">
        <v>15</v>
      </c>
      <c r="F29" s="16" t="s">
        <v>10</v>
      </c>
      <c r="G29" s="64" t="s">
        <v>690</v>
      </c>
      <c r="H29" s="51" t="s">
        <v>1153</v>
      </c>
      <c r="I29" s="20" t="s">
        <v>1157</v>
      </c>
      <c r="J29" s="20" t="s">
        <v>575</v>
      </c>
      <c r="K29" s="20" t="s">
        <v>1164</v>
      </c>
      <c r="L29" s="20">
        <v>1</v>
      </c>
      <c r="M29" s="51" t="s">
        <v>1137</v>
      </c>
      <c r="N29" s="51" t="s">
        <v>1138</v>
      </c>
      <c r="O29" s="119">
        <v>29950</v>
      </c>
      <c r="P29" s="119">
        <v>29950</v>
      </c>
      <c r="Q29" s="139">
        <v>32945</v>
      </c>
      <c r="T29" s="122"/>
      <c r="U29" s="123"/>
    </row>
    <row r="30" spans="1:21" s="7" customFormat="1" ht="28.5" hidden="1" x14ac:dyDescent="0.35">
      <c r="A30" s="10">
        <v>8</v>
      </c>
      <c r="B30" s="75" t="s">
        <v>340</v>
      </c>
      <c r="C30" s="68" t="s">
        <v>85</v>
      </c>
      <c r="D30" s="10" t="s">
        <v>668</v>
      </c>
      <c r="E30" s="10" t="s">
        <v>586</v>
      </c>
      <c r="F30" s="16" t="s">
        <v>10</v>
      </c>
      <c r="G30" s="20" t="s">
        <v>746</v>
      </c>
      <c r="H30" s="66" t="s">
        <v>668</v>
      </c>
      <c r="I30" s="20" t="s">
        <v>842</v>
      </c>
      <c r="J30" s="20" t="s">
        <v>575</v>
      </c>
      <c r="K30" s="20" t="s">
        <v>843</v>
      </c>
      <c r="L30" s="20">
        <v>1</v>
      </c>
      <c r="M30" s="61" t="s">
        <v>637</v>
      </c>
      <c r="N30" s="61" t="s">
        <v>637</v>
      </c>
      <c r="O30" s="60">
        <v>136.34</v>
      </c>
      <c r="P30" s="60">
        <v>160.29</v>
      </c>
      <c r="Q30" s="139">
        <f t="shared" si="0"/>
        <v>176.31900000000002</v>
      </c>
    </row>
    <row r="31" spans="1:21" s="7" customFormat="1" hidden="1" x14ac:dyDescent="0.35">
      <c r="A31" s="10">
        <v>9</v>
      </c>
      <c r="B31" s="75" t="s">
        <v>342</v>
      </c>
      <c r="C31" s="68" t="s">
        <v>87</v>
      </c>
      <c r="D31" s="10" t="s">
        <v>668</v>
      </c>
      <c r="E31" s="19" t="s">
        <v>15</v>
      </c>
      <c r="F31" s="16" t="s">
        <v>10</v>
      </c>
      <c r="G31" s="20" t="s">
        <v>746</v>
      </c>
      <c r="H31" s="66" t="s">
        <v>668</v>
      </c>
      <c r="I31" s="20" t="s">
        <v>842</v>
      </c>
      <c r="J31" s="20" t="s">
        <v>575</v>
      </c>
      <c r="K31" s="20" t="s">
        <v>843</v>
      </c>
      <c r="L31" s="20">
        <v>1</v>
      </c>
      <c r="M31" s="61" t="s">
        <v>637</v>
      </c>
      <c r="N31" s="61" t="s">
        <v>637</v>
      </c>
      <c r="O31" s="60">
        <v>16483.27</v>
      </c>
      <c r="P31" s="60">
        <v>19379.36</v>
      </c>
      <c r="Q31" s="139">
        <f t="shared" si="0"/>
        <v>21317.296000000002</v>
      </c>
    </row>
    <row r="32" spans="1:21" hidden="1" x14ac:dyDescent="0.35">
      <c r="A32" s="16">
        <v>10</v>
      </c>
      <c r="B32" s="75" t="s">
        <v>343</v>
      </c>
      <c r="C32" s="68" t="s">
        <v>88</v>
      </c>
      <c r="D32" s="10" t="s">
        <v>668</v>
      </c>
      <c r="E32" s="19" t="s">
        <v>15</v>
      </c>
      <c r="F32" s="16" t="s">
        <v>10</v>
      </c>
      <c r="G32" s="20" t="s">
        <v>746</v>
      </c>
      <c r="H32" s="66" t="s">
        <v>668</v>
      </c>
      <c r="I32" s="20" t="s">
        <v>842</v>
      </c>
      <c r="J32" s="20" t="s">
        <v>575</v>
      </c>
      <c r="K32" s="20" t="s">
        <v>844</v>
      </c>
      <c r="L32" s="20">
        <v>1</v>
      </c>
      <c r="M32" s="61" t="s">
        <v>637</v>
      </c>
      <c r="N32" s="61" t="s">
        <v>637</v>
      </c>
      <c r="O32" s="60">
        <v>15069.6</v>
      </c>
      <c r="P32" s="60">
        <v>17717.310000000001</v>
      </c>
      <c r="Q32" s="139">
        <f t="shared" si="0"/>
        <v>19489.041000000005</v>
      </c>
    </row>
    <row r="33" spans="1:21" hidden="1" x14ac:dyDescent="0.35">
      <c r="A33" s="16">
        <v>11</v>
      </c>
      <c r="B33" s="75" t="s">
        <v>344</v>
      </c>
      <c r="C33" s="68" t="s">
        <v>89</v>
      </c>
      <c r="D33" s="10" t="s">
        <v>668</v>
      </c>
      <c r="E33" s="19" t="s">
        <v>15</v>
      </c>
      <c r="F33" s="16" t="s">
        <v>10</v>
      </c>
      <c r="G33" s="20" t="s">
        <v>746</v>
      </c>
      <c r="H33" s="66" t="s">
        <v>668</v>
      </c>
      <c r="I33" s="20" t="s">
        <v>842</v>
      </c>
      <c r="J33" s="20" t="s">
        <v>575</v>
      </c>
      <c r="K33" s="20" t="s">
        <v>844</v>
      </c>
      <c r="L33" s="20">
        <v>1</v>
      </c>
      <c r="M33" s="61" t="s">
        <v>637</v>
      </c>
      <c r="N33" s="61" t="s">
        <v>637</v>
      </c>
      <c r="O33" s="60">
        <v>15069.6</v>
      </c>
      <c r="P33" s="60">
        <v>17717.310000000001</v>
      </c>
      <c r="Q33" s="139">
        <f t="shared" si="0"/>
        <v>19489.041000000005</v>
      </c>
    </row>
    <row r="34" spans="1:21" hidden="1" x14ac:dyDescent="0.35">
      <c r="A34" s="16">
        <v>12</v>
      </c>
      <c r="B34" s="75" t="s">
        <v>345</v>
      </c>
      <c r="C34" s="68" t="s">
        <v>90</v>
      </c>
      <c r="D34" s="10" t="s">
        <v>668</v>
      </c>
      <c r="E34" s="19" t="s">
        <v>15</v>
      </c>
      <c r="F34" s="16" t="s">
        <v>10</v>
      </c>
      <c r="G34" s="20" t="s">
        <v>746</v>
      </c>
      <c r="H34" s="66" t="s">
        <v>668</v>
      </c>
      <c r="I34" s="20" t="s">
        <v>842</v>
      </c>
      <c r="J34" s="20" t="s">
        <v>575</v>
      </c>
      <c r="K34" s="20" t="s">
        <v>844</v>
      </c>
      <c r="L34" s="20">
        <v>1</v>
      </c>
      <c r="M34" s="61" t="s">
        <v>637</v>
      </c>
      <c r="N34" s="61" t="s">
        <v>637</v>
      </c>
      <c r="O34" s="60">
        <v>11481.6</v>
      </c>
      <c r="P34" s="60">
        <v>13498.9</v>
      </c>
      <c r="Q34" s="139">
        <f t="shared" si="0"/>
        <v>14848.79</v>
      </c>
    </row>
    <row r="35" spans="1:21" hidden="1" x14ac:dyDescent="0.35">
      <c r="A35" s="16" t="s">
        <v>506</v>
      </c>
      <c r="B35" s="75" t="s">
        <v>346</v>
      </c>
      <c r="C35" s="68" t="s">
        <v>91</v>
      </c>
      <c r="D35" s="10" t="s">
        <v>668</v>
      </c>
      <c r="E35" s="19" t="s">
        <v>15</v>
      </c>
      <c r="F35" s="16" t="s">
        <v>10</v>
      </c>
      <c r="G35" s="20" t="s">
        <v>746</v>
      </c>
      <c r="H35" s="66" t="s">
        <v>668</v>
      </c>
      <c r="I35" s="20" t="s">
        <v>842</v>
      </c>
      <c r="J35" s="20" t="s">
        <v>575</v>
      </c>
      <c r="K35" s="20" t="s">
        <v>844</v>
      </c>
      <c r="L35" s="20">
        <v>1</v>
      </c>
      <c r="M35" s="61" t="s">
        <v>637</v>
      </c>
      <c r="N35" s="61" t="s">
        <v>637</v>
      </c>
      <c r="O35" s="60">
        <v>10213.84</v>
      </c>
      <c r="P35" s="60">
        <v>12008.4</v>
      </c>
      <c r="Q35" s="139">
        <f t="shared" si="0"/>
        <v>13209.24</v>
      </c>
    </row>
    <row r="36" spans="1:21" ht="42.5" hidden="1" x14ac:dyDescent="0.35">
      <c r="A36" s="16" t="s">
        <v>507</v>
      </c>
      <c r="B36" s="75" t="s">
        <v>346</v>
      </c>
      <c r="C36" s="15" t="s">
        <v>91</v>
      </c>
      <c r="D36" s="10" t="s">
        <v>657</v>
      </c>
      <c r="E36" s="19" t="s">
        <v>15</v>
      </c>
      <c r="F36" s="19" t="s">
        <v>10</v>
      </c>
      <c r="G36" s="53" t="s">
        <v>746</v>
      </c>
      <c r="H36" s="65" t="s">
        <v>799</v>
      </c>
      <c r="I36" s="53" t="s">
        <v>823</v>
      </c>
      <c r="J36" s="53" t="s">
        <v>575</v>
      </c>
      <c r="K36" s="53" t="s">
        <v>847</v>
      </c>
      <c r="L36" s="53">
        <v>1</v>
      </c>
      <c r="M36" s="62">
        <v>0</v>
      </c>
      <c r="N36" s="62">
        <v>0</v>
      </c>
      <c r="O36" s="63">
        <v>8500</v>
      </c>
      <c r="P36" s="60">
        <v>8765</v>
      </c>
      <c r="Q36" s="139">
        <f t="shared" si="0"/>
        <v>9641.5</v>
      </c>
    </row>
    <row r="37" spans="1:21" s="7" customFormat="1" hidden="1" x14ac:dyDescent="0.35">
      <c r="A37" s="10" t="s">
        <v>508</v>
      </c>
      <c r="B37" s="75" t="s">
        <v>347</v>
      </c>
      <c r="C37" s="50" t="s">
        <v>92</v>
      </c>
      <c r="D37" s="10" t="s">
        <v>660</v>
      </c>
      <c r="E37" s="10" t="s">
        <v>15</v>
      </c>
      <c r="F37" s="10" t="s">
        <v>10</v>
      </c>
      <c r="G37" s="10" t="s">
        <v>833</v>
      </c>
      <c r="H37" s="69" t="s">
        <v>834</v>
      </c>
      <c r="I37" s="10" t="s">
        <v>835</v>
      </c>
      <c r="J37" s="10" t="s">
        <v>575</v>
      </c>
      <c r="K37" s="10" t="s">
        <v>638</v>
      </c>
      <c r="L37" s="10">
        <v>1</v>
      </c>
      <c r="M37" s="47">
        <v>0</v>
      </c>
      <c r="N37" s="47">
        <v>0</v>
      </c>
      <c r="O37" s="70">
        <v>12036.33</v>
      </c>
      <c r="P37" s="70">
        <v>12036.33</v>
      </c>
      <c r="Q37" s="139">
        <f t="shared" si="0"/>
        <v>13239.963000000002</v>
      </c>
    </row>
    <row r="38" spans="1:21" s="7" customFormat="1" hidden="1" x14ac:dyDescent="0.35">
      <c r="A38" s="10" t="s">
        <v>509</v>
      </c>
      <c r="B38" s="76" t="s">
        <v>347</v>
      </c>
      <c r="C38" s="15" t="s">
        <v>92</v>
      </c>
      <c r="D38" s="10" t="s">
        <v>661</v>
      </c>
      <c r="E38" s="19" t="s">
        <v>15</v>
      </c>
      <c r="F38" s="16" t="s">
        <v>10</v>
      </c>
      <c r="G38" s="20" t="s">
        <v>621</v>
      </c>
      <c r="H38" s="69" t="s">
        <v>834</v>
      </c>
      <c r="I38" s="20" t="s">
        <v>838</v>
      </c>
      <c r="J38" s="20" t="s">
        <v>575</v>
      </c>
      <c r="K38" s="20" t="s">
        <v>613</v>
      </c>
      <c r="L38" s="20">
        <v>1</v>
      </c>
      <c r="M38" s="61">
        <v>0</v>
      </c>
      <c r="N38" s="61">
        <v>0</v>
      </c>
      <c r="O38" s="70">
        <v>17043</v>
      </c>
      <c r="P38" s="60">
        <v>17449.330000000002</v>
      </c>
      <c r="Q38" s="139">
        <f t="shared" si="0"/>
        <v>19194.263000000003</v>
      </c>
    </row>
    <row r="39" spans="1:21" s="7" customFormat="1" ht="28.5" hidden="1" x14ac:dyDescent="0.35">
      <c r="A39" s="10">
        <v>15</v>
      </c>
      <c r="B39" s="75" t="s">
        <v>349</v>
      </c>
      <c r="C39" s="50" t="s">
        <v>93</v>
      </c>
      <c r="D39" s="10" t="s">
        <v>660</v>
      </c>
      <c r="E39" s="10" t="s">
        <v>586</v>
      </c>
      <c r="F39" s="10" t="s">
        <v>10</v>
      </c>
      <c r="G39" s="10" t="s">
        <v>833</v>
      </c>
      <c r="H39" s="69" t="s">
        <v>834</v>
      </c>
      <c r="I39" s="10" t="s">
        <v>835</v>
      </c>
      <c r="J39" s="10" t="s">
        <v>575</v>
      </c>
      <c r="K39" s="10" t="s">
        <v>638</v>
      </c>
      <c r="L39" s="10">
        <v>1</v>
      </c>
      <c r="M39" s="47">
        <v>0</v>
      </c>
      <c r="N39" s="47">
        <v>0</v>
      </c>
      <c r="O39" s="70">
        <v>2287.06</v>
      </c>
      <c r="P39" s="70">
        <v>2287.06</v>
      </c>
      <c r="Q39" s="139">
        <f t="shared" si="0"/>
        <v>2515.7660000000001</v>
      </c>
    </row>
    <row r="40" spans="1:21" s="7" customFormat="1" hidden="1" x14ac:dyDescent="0.35">
      <c r="A40" s="10" t="s">
        <v>512</v>
      </c>
      <c r="B40" s="75" t="s">
        <v>658</v>
      </c>
      <c r="C40" s="50" t="s">
        <v>94</v>
      </c>
      <c r="D40" s="10" t="s">
        <v>660</v>
      </c>
      <c r="E40" s="10" t="s">
        <v>586</v>
      </c>
      <c r="F40" s="10" t="s">
        <v>10</v>
      </c>
      <c r="G40" s="10" t="s">
        <v>833</v>
      </c>
      <c r="H40" s="69" t="s">
        <v>834</v>
      </c>
      <c r="I40" s="10" t="s">
        <v>835</v>
      </c>
      <c r="J40" s="10" t="s">
        <v>575</v>
      </c>
      <c r="K40" s="10" t="s">
        <v>638</v>
      </c>
      <c r="L40" s="10">
        <v>1</v>
      </c>
      <c r="M40" s="47">
        <v>0</v>
      </c>
      <c r="N40" s="47">
        <v>0</v>
      </c>
      <c r="O40" s="70">
        <v>2393.44</v>
      </c>
      <c r="P40" s="70">
        <v>2393.44</v>
      </c>
      <c r="Q40" s="139">
        <f t="shared" si="0"/>
        <v>2632.7840000000001</v>
      </c>
    </row>
    <row r="41" spans="1:21" s="7" customFormat="1" hidden="1" x14ac:dyDescent="0.35">
      <c r="A41" s="10" t="s">
        <v>513</v>
      </c>
      <c r="B41" s="76" t="s">
        <v>658</v>
      </c>
      <c r="C41" s="15" t="s">
        <v>94</v>
      </c>
      <c r="D41" s="10" t="s">
        <v>661</v>
      </c>
      <c r="E41" s="10" t="s">
        <v>586</v>
      </c>
      <c r="F41" s="16" t="s">
        <v>10</v>
      </c>
      <c r="G41" s="20" t="s">
        <v>621</v>
      </c>
      <c r="H41" s="69" t="s">
        <v>834</v>
      </c>
      <c r="I41" s="20" t="s">
        <v>838</v>
      </c>
      <c r="J41" s="20" t="s">
        <v>575</v>
      </c>
      <c r="K41" s="20" t="s">
        <v>918</v>
      </c>
      <c r="L41" s="20">
        <v>1</v>
      </c>
      <c r="M41" s="61">
        <v>0</v>
      </c>
      <c r="N41" s="61">
        <v>0</v>
      </c>
      <c r="O41" s="70">
        <v>3496</v>
      </c>
      <c r="P41" s="60">
        <v>3579.35</v>
      </c>
      <c r="Q41" s="139">
        <f t="shared" si="0"/>
        <v>3937.2850000000003</v>
      </c>
    </row>
    <row r="42" spans="1:21" s="7" customFormat="1" hidden="1" x14ac:dyDescent="0.35">
      <c r="A42" s="10" t="s">
        <v>514</v>
      </c>
      <c r="B42" s="75" t="s">
        <v>659</v>
      </c>
      <c r="C42" s="50" t="s">
        <v>95</v>
      </c>
      <c r="D42" s="10" t="s">
        <v>660</v>
      </c>
      <c r="E42" s="10" t="s">
        <v>586</v>
      </c>
      <c r="F42" s="10" t="s">
        <v>915</v>
      </c>
      <c r="G42" s="10" t="s">
        <v>833</v>
      </c>
      <c r="H42" s="69" t="s">
        <v>834</v>
      </c>
      <c r="I42" s="10" t="s">
        <v>835</v>
      </c>
      <c r="J42" s="10" t="s">
        <v>575</v>
      </c>
      <c r="K42" s="10" t="s">
        <v>638</v>
      </c>
      <c r="L42" s="10">
        <v>1</v>
      </c>
      <c r="M42" s="47">
        <v>0</v>
      </c>
      <c r="N42" s="47">
        <v>0</v>
      </c>
      <c r="O42" s="70">
        <v>531.88</v>
      </c>
      <c r="P42" s="70">
        <v>531.88</v>
      </c>
      <c r="Q42" s="139">
        <f t="shared" si="0"/>
        <v>585.0680000000001</v>
      </c>
    </row>
    <row r="43" spans="1:21" s="7" customFormat="1" hidden="1" x14ac:dyDescent="0.35">
      <c r="A43" s="10" t="s">
        <v>515</v>
      </c>
      <c r="B43" s="76" t="s">
        <v>659</v>
      </c>
      <c r="C43" s="15" t="s">
        <v>95</v>
      </c>
      <c r="D43" s="10" t="s">
        <v>661</v>
      </c>
      <c r="E43" s="10" t="s">
        <v>586</v>
      </c>
      <c r="F43" s="16" t="s">
        <v>10</v>
      </c>
      <c r="G43" s="20" t="s">
        <v>621</v>
      </c>
      <c r="H43" s="69" t="s">
        <v>834</v>
      </c>
      <c r="I43" s="20" t="s">
        <v>838</v>
      </c>
      <c r="J43" s="20" t="s">
        <v>575</v>
      </c>
      <c r="K43" s="20" t="s">
        <v>918</v>
      </c>
      <c r="L43" s="20">
        <v>1</v>
      </c>
      <c r="M43" s="61">
        <v>0</v>
      </c>
      <c r="N43" s="61">
        <v>0</v>
      </c>
      <c r="O43" s="70">
        <v>764.75</v>
      </c>
      <c r="P43" s="60">
        <v>782.98</v>
      </c>
      <c r="Q43" s="139">
        <f t="shared" si="0"/>
        <v>861.27800000000013</v>
      </c>
    </row>
    <row r="44" spans="1:21" s="7" customFormat="1" hidden="1" x14ac:dyDescent="0.35">
      <c r="A44" s="10" t="s">
        <v>516</v>
      </c>
      <c r="B44" s="76" t="s">
        <v>348</v>
      </c>
      <c r="C44" s="15" t="s">
        <v>96</v>
      </c>
      <c r="D44" s="10" t="s">
        <v>640</v>
      </c>
      <c r="E44" s="19" t="s">
        <v>15</v>
      </c>
      <c r="F44" s="16" t="s">
        <v>10</v>
      </c>
      <c r="G44" s="16" t="s">
        <v>686</v>
      </c>
      <c r="H44" s="49" t="s">
        <v>695</v>
      </c>
      <c r="I44" s="16" t="s">
        <v>697</v>
      </c>
      <c r="J44" s="64" t="s">
        <v>575</v>
      </c>
      <c r="K44" s="64" t="s">
        <v>696</v>
      </c>
      <c r="L44" s="64">
        <v>1</v>
      </c>
      <c r="M44" s="59">
        <v>0</v>
      </c>
      <c r="N44" s="59">
        <v>0</v>
      </c>
      <c r="O44" s="60">
        <v>12500</v>
      </c>
      <c r="P44" s="60">
        <v>12500</v>
      </c>
      <c r="Q44" s="139">
        <f t="shared" si="0"/>
        <v>13750.000000000002</v>
      </c>
    </row>
    <row r="45" spans="1:21" ht="28.5" hidden="1" x14ac:dyDescent="0.35">
      <c r="A45" s="16" t="s">
        <v>517</v>
      </c>
      <c r="B45" s="75" t="s">
        <v>348</v>
      </c>
      <c r="C45" s="15" t="s">
        <v>96</v>
      </c>
      <c r="D45" s="10" t="s">
        <v>657</v>
      </c>
      <c r="E45" s="19" t="s">
        <v>15</v>
      </c>
      <c r="F45" s="19" t="s">
        <v>10</v>
      </c>
      <c r="G45" s="53" t="s">
        <v>746</v>
      </c>
      <c r="H45" s="65" t="s">
        <v>799</v>
      </c>
      <c r="I45" s="53" t="s">
        <v>824</v>
      </c>
      <c r="J45" s="53" t="s">
        <v>575</v>
      </c>
      <c r="K45" s="53" t="s">
        <v>847</v>
      </c>
      <c r="L45" s="53">
        <v>1</v>
      </c>
      <c r="M45" s="62">
        <v>0</v>
      </c>
      <c r="N45" s="62">
        <v>0</v>
      </c>
      <c r="O45" s="63">
        <v>10000</v>
      </c>
      <c r="P45" s="60">
        <v>10312</v>
      </c>
      <c r="Q45" s="139">
        <f t="shared" si="0"/>
        <v>11343.2</v>
      </c>
    </row>
    <row r="46" spans="1:21" x14ac:dyDescent="0.35">
      <c r="A46" s="16" t="s">
        <v>860</v>
      </c>
      <c r="B46" s="75" t="s">
        <v>348</v>
      </c>
      <c r="C46" s="15" t="s">
        <v>96</v>
      </c>
      <c r="D46" s="10" t="s">
        <v>1123</v>
      </c>
      <c r="E46" s="120" t="s">
        <v>15</v>
      </c>
      <c r="F46" s="16" t="s">
        <v>10</v>
      </c>
      <c r="G46" s="20" t="s">
        <v>686</v>
      </c>
      <c r="H46" s="51" t="s">
        <v>1158</v>
      </c>
      <c r="I46" s="20" t="s">
        <v>1159</v>
      </c>
      <c r="J46" s="20" t="s">
        <v>575</v>
      </c>
      <c r="K46" s="51" t="s">
        <v>1160</v>
      </c>
      <c r="L46" s="20">
        <v>1</v>
      </c>
      <c r="M46" s="51" t="s">
        <v>1125</v>
      </c>
      <c r="N46" s="51" t="s">
        <v>1125</v>
      </c>
      <c r="O46" s="119">
        <v>14650</v>
      </c>
      <c r="P46" s="119">
        <v>14650</v>
      </c>
      <c r="Q46" s="139">
        <v>16115.000000000002</v>
      </c>
      <c r="R46" s="128"/>
      <c r="S46" s="128"/>
      <c r="T46" s="128"/>
      <c r="U46" s="128"/>
    </row>
    <row r="47" spans="1:21" ht="28.5" hidden="1" x14ac:dyDescent="0.35">
      <c r="A47" s="16" t="s">
        <v>862</v>
      </c>
      <c r="B47" s="76" t="s">
        <v>352</v>
      </c>
      <c r="C47" s="15" t="s">
        <v>97</v>
      </c>
      <c r="D47" s="10" t="s">
        <v>640</v>
      </c>
      <c r="E47" s="19" t="s">
        <v>15</v>
      </c>
      <c r="F47" s="16" t="s">
        <v>10</v>
      </c>
      <c r="G47" s="16" t="s">
        <v>583</v>
      </c>
      <c r="H47" s="49" t="s">
        <v>710</v>
      </c>
      <c r="I47" s="53" t="s">
        <v>1031</v>
      </c>
      <c r="J47" s="64" t="s">
        <v>575</v>
      </c>
      <c r="K47" s="64" t="s">
        <v>711</v>
      </c>
      <c r="L47" s="64">
        <v>1</v>
      </c>
      <c r="M47" s="59">
        <v>0</v>
      </c>
      <c r="N47" s="59">
        <v>0</v>
      </c>
      <c r="O47" s="63">
        <v>45600</v>
      </c>
      <c r="P47" s="60">
        <v>48763.51</v>
      </c>
      <c r="Q47" s="139">
        <f t="shared" si="0"/>
        <v>53639.861000000004</v>
      </c>
    </row>
    <row r="48" spans="1:21" s="7" customFormat="1" ht="28.5" hidden="1" x14ac:dyDescent="0.35">
      <c r="A48" s="10" t="s">
        <v>863</v>
      </c>
      <c r="B48" s="76" t="s">
        <v>352</v>
      </c>
      <c r="C48" s="15" t="s">
        <v>97</v>
      </c>
      <c r="D48" s="10" t="s">
        <v>640</v>
      </c>
      <c r="E48" s="19" t="s">
        <v>15</v>
      </c>
      <c r="F48" s="16" t="s">
        <v>10</v>
      </c>
      <c r="G48" s="16" t="s">
        <v>583</v>
      </c>
      <c r="H48" s="49" t="s">
        <v>710</v>
      </c>
      <c r="I48" s="16" t="s">
        <v>1032</v>
      </c>
      <c r="J48" s="64" t="s">
        <v>575</v>
      </c>
      <c r="K48" s="64" t="s">
        <v>711</v>
      </c>
      <c r="L48" s="64">
        <v>1</v>
      </c>
      <c r="M48" s="59" t="s">
        <v>677</v>
      </c>
      <c r="N48" s="59" t="s">
        <v>623</v>
      </c>
      <c r="O48" s="60">
        <v>120995</v>
      </c>
      <c r="P48" s="60">
        <v>129389.07</v>
      </c>
      <c r="Q48" s="139">
        <f t="shared" si="0"/>
        <v>142327.97700000001</v>
      </c>
    </row>
    <row r="49" spans="1:22" ht="28.5" hidden="1" x14ac:dyDescent="0.35">
      <c r="A49" s="16" t="s">
        <v>993</v>
      </c>
      <c r="B49" s="75" t="s">
        <v>352</v>
      </c>
      <c r="C49" s="15" t="s">
        <v>97</v>
      </c>
      <c r="D49" s="10" t="s">
        <v>657</v>
      </c>
      <c r="E49" s="19" t="s">
        <v>15</v>
      </c>
      <c r="F49" s="19" t="s">
        <v>10</v>
      </c>
      <c r="G49" s="53" t="s">
        <v>773</v>
      </c>
      <c r="H49" s="65" t="s">
        <v>774</v>
      </c>
      <c r="I49" s="53" t="s">
        <v>825</v>
      </c>
      <c r="J49" s="53" t="s">
        <v>575</v>
      </c>
      <c r="K49" s="53" t="s">
        <v>847</v>
      </c>
      <c r="L49" s="53">
        <v>1</v>
      </c>
      <c r="M49" s="62">
        <v>3560</v>
      </c>
      <c r="N49" s="62">
        <v>8900</v>
      </c>
      <c r="O49" s="63">
        <v>149946</v>
      </c>
      <c r="P49" s="109">
        <v>153955.04999999999</v>
      </c>
      <c r="Q49" s="139">
        <f t="shared" si="0"/>
        <v>169350.55499999999</v>
      </c>
    </row>
    <row r="50" spans="1:22" ht="28.5" x14ac:dyDescent="0.35">
      <c r="A50" s="16" t="s">
        <v>994</v>
      </c>
      <c r="B50" s="75" t="s">
        <v>352</v>
      </c>
      <c r="C50" s="15" t="s">
        <v>97</v>
      </c>
      <c r="D50" s="10" t="s">
        <v>1123</v>
      </c>
      <c r="E50" s="120" t="s">
        <v>15</v>
      </c>
      <c r="F50" s="16" t="s">
        <v>10</v>
      </c>
      <c r="G50" s="20" t="s">
        <v>1161</v>
      </c>
      <c r="H50" s="52" t="s">
        <v>1162</v>
      </c>
      <c r="I50" s="52" t="s">
        <v>1163</v>
      </c>
      <c r="J50" s="53" t="s">
        <v>575</v>
      </c>
      <c r="K50" s="20" t="s">
        <v>711</v>
      </c>
      <c r="L50" s="20">
        <v>1</v>
      </c>
      <c r="M50" s="51" t="s">
        <v>1137</v>
      </c>
      <c r="N50" s="51" t="s">
        <v>1138</v>
      </c>
      <c r="O50" s="119">
        <v>132780</v>
      </c>
      <c r="P50" s="119">
        <v>132780</v>
      </c>
      <c r="Q50" s="139">
        <v>146058</v>
      </c>
      <c r="R50" s="128"/>
      <c r="S50" s="128"/>
      <c r="T50" s="128"/>
      <c r="U50" s="128"/>
      <c r="V50" s="7"/>
    </row>
    <row r="51" spans="1:22" ht="28.5" hidden="1" x14ac:dyDescent="0.35">
      <c r="A51" s="16" t="s">
        <v>864</v>
      </c>
      <c r="B51" s="76" t="s">
        <v>350</v>
      </c>
      <c r="C51" s="15" t="s">
        <v>98</v>
      </c>
      <c r="D51" s="10" t="s">
        <v>640</v>
      </c>
      <c r="E51" s="10" t="s">
        <v>586</v>
      </c>
      <c r="F51" s="16" t="s">
        <v>10</v>
      </c>
      <c r="G51" s="16" t="s">
        <v>583</v>
      </c>
      <c r="H51" s="49" t="s">
        <v>710</v>
      </c>
      <c r="I51" s="53" t="s">
        <v>1031</v>
      </c>
      <c r="J51" s="64" t="s">
        <v>575</v>
      </c>
      <c r="K51" s="64" t="s">
        <v>711</v>
      </c>
      <c r="L51" s="64">
        <v>1</v>
      </c>
      <c r="M51" s="59">
        <v>0</v>
      </c>
      <c r="N51" s="59">
        <v>0</v>
      </c>
      <c r="O51" s="60">
        <v>3500</v>
      </c>
      <c r="P51" s="60">
        <v>3742.81</v>
      </c>
      <c r="Q51" s="139">
        <f t="shared" si="0"/>
        <v>4117.0910000000003</v>
      </c>
    </row>
    <row r="52" spans="1:22" ht="28.5" hidden="1" x14ac:dyDescent="0.35">
      <c r="A52" s="16" t="s">
        <v>865</v>
      </c>
      <c r="B52" s="75" t="s">
        <v>350</v>
      </c>
      <c r="C52" s="15" t="s">
        <v>98</v>
      </c>
      <c r="D52" s="10" t="s">
        <v>657</v>
      </c>
      <c r="E52" s="10" t="s">
        <v>586</v>
      </c>
      <c r="F52" s="19" t="s">
        <v>10</v>
      </c>
      <c r="G52" s="53" t="s">
        <v>773</v>
      </c>
      <c r="H52" s="65" t="s">
        <v>774</v>
      </c>
      <c r="I52" s="53" t="s">
        <v>826</v>
      </c>
      <c r="J52" s="53" t="s">
        <v>575</v>
      </c>
      <c r="K52" s="53" t="s">
        <v>847</v>
      </c>
      <c r="L52" s="53">
        <v>1</v>
      </c>
      <c r="M52" s="62">
        <v>0</v>
      </c>
      <c r="N52" s="62">
        <v>0</v>
      </c>
      <c r="O52" s="63">
        <v>4368.25</v>
      </c>
      <c r="P52" s="60">
        <v>4485</v>
      </c>
      <c r="Q52" s="139">
        <f t="shared" si="0"/>
        <v>4933.5</v>
      </c>
    </row>
    <row r="53" spans="1:22" s="7" customFormat="1" ht="28.5" hidden="1" x14ac:dyDescent="0.35">
      <c r="A53" s="10" t="s">
        <v>1033</v>
      </c>
      <c r="B53" s="76" t="s">
        <v>350</v>
      </c>
      <c r="C53" s="15" t="s">
        <v>98</v>
      </c>
      <c r="D53" s="10" t="s">
        <v>640</v>
      </c>
      <c r="E53" s="10" t="s">
        <v>586</v>
      </c>
      <c r="F53" s="16" t="s">
        <v>10</v>
      </c>
      <c r="G53" s="16" t="s">
        <v>583</v>
      </c>
      <c r="H53" s="49" t="s">
        <v>710</v>
      </c>
      <c r="I53" s="16" t="s">
        <v>1032</v>
      </c>
      <c r="J53" s="64" t="s">
        <v>575</v>
      </c>
      <c r="K53" s="64" t="s">
        <v>711</v>
      </c>
      <c r="L53" s="64">
        <v>1</v>
      </c>
      <c r="M53" s="59">
        <v>0</v>
      </c>
      <c r="N53" s="59">
        <v>0</v>
      </c>
      <c r="O53" s="60">
        <v>3500</v>
      </c>
      <c r="P53" s="60">
        <v>3742.81</v>
      </c>
      <c r="Q53" s="139">
        <f t="shared" si="0"/>
        <v>4117.0910000000003</v>
      </c>
    </row>
    <row r="54" spans="1:22" ht="28.5" hidden="1" x14ac:dyDescent="0.35">
      <c r="A54" s="16" t="s">
        <v>866</v>
      </c>
      <c r="B54" s="76" t="s">
        <v>354</v>
      </c>
      <c r="C54" s="15" t="s">
        <v>99</v>
      </c>
      <c r="D54" s="10" t="s">
        <v>640</v>
      </c>
      <c r="E54" s="10" t="s">
        <v>586</v>
      </c>
      <c r="F54" s="16" t="s">
        <v>10</v>
      </c>
      <c r="G54" s="16" t="s">
        <v>583</v>
      </c>
      <c r="H54" s="49" t="s">
        <v>710</v>
      </c>
      <c r="I54" s="53" t="s">
        <v>1031</v>
      </c>
      <c r="J54" s="64" t="s">
        <v>575</v>
      </c>
      <c r="K54" s="64" t="s">
        <v>711</v>
      </c>
      <c r="L54" s="64">
        <v>1</v>
      </c>
      <c r="M54" s="59">
        <v>0</v>
      </c>
      <c r="N54" s="59">
        <v>0</v>
      </c>
      <c r="O54" s="60">
        <v>1200</v>
      </c>
      <c r="P54" s="60">
        <v>1283.25</v>
      </c>
      <c r="Q54" s="139">
        <f t="shared" si="0"/>
        <v>1411.575</v>
      </c>
    </row>
    <row r="55" spans="1:22" s="7" customFormat="1" ht="28.5" hidden="1" x14ac:dyDescent="0.35">
      <c r="A55" s="10" t="s">
        <v>867</v>
      </c>
      <c r="B55" s="76" t="s">
        <v>354</v>
      </c>
      <c r="C55" s="15" t="s">
        <v>99</v>
      </c>
      <c r="D55" s="10" t="s">
        <v>640</v>
      </c>
      <c r="E55" s="10" t="s">
        <v>586</v>
      </c>
      <c r="F55" s="16" t="s">
        <v>10</v>
      </c>
      <c r="G55" s="16" t="s">
        <v>583</v>
      </c>
      <c r="H55" s="49" t="s">
        <v>710</v>
      </c>
      <c r="I55" s="16" t="s">
        <v>1032</v>
      </c>
      <c r="J55" s="64" t="s">
        <v>575</v>
      </c>
      <c r="K55" s="64" t="s">
        <v>711</v>
      </c>
      <c r="L55" s="64">
        <v>1</v>
      </c>
      <c r="M55" s="59">
        <v>0</v>
      </c>
      <c r="N55" s="59">
        <v>0</v>
      </c>
      <c r="O55" s="60">
        <v>1200</v>
      </c>
      <c r="P55" s="60">
        <v>1283.25</v>
      </c>
      <c r="Q55" s="139">
        <f t="shared" si="0"/>
        <v>1411.575</v>
      </c>
    </row>
    <row r="56" spans="1:22" ht="28.5" hidden="1" x14ac:dyDescent="0.35">
      <c r="A56" s="16" t="s">
        <v>868</v>
      </c>
      <c r="B56" s="75" t="s">
        <v>354</v>
      </c>
      <c r="C56" s="15" t="s">
        <v>99</v>
      </c>
      <c r="D56" s="10" t="s">
        <v>657</v>
      </c>
      <c r="E56" s="10" t="s">
        <v>586</v>
      </c>
      <c r="F56" s="19" t="s">
        <v>10</v>
      </c>
      <c r="G56" s="53" t="s">
        <v>773</v>
      </c>
      <c r="H56" s="65" t="s">
        <v>774</v>
      </c>
      <c r="I56" s="53" t="s">
        <v>827</v>
      </c>
      <c r="J56" s="53" t="s">
        <v>637</v>
      </c>
      <c r="K56" s="53" t="s">
        <v>847</v>
      </c>
      <c r="L56" s="53">
        <v>1</v>
      </c>
      <c r="M56" s="62">
        <v>0</v>
      </c>
      <c r="N56" s="62">
        <v>0</v>
      </c>
      <c r="O56" s="63">
        <v>1800.95</v>
      </c>
      <c r="P56" s="60">
        <v>1849.1</v>
      </c>
      <c r="Q56" s="139">
        <f t="shared" si="0"/>
        <v>2034.01</v>
      </c>
    </row>
    <row r="57" spans="1:22" s="7" customFormat="1" hidden="1" x14ac:dyDescent="0.35">
      <c r="A57" s="10">
        <v>22</v>
      </c>
      <c r="B57" s="76" t="s">
        <v>353</v>
      </c>
      <c r="C57" s="15" t="s">
        <v>100</v>
      </c>
      <c r="D57" s="10" t="s">
        <v>640</v>
      </c>
      <c r="E57" s="19" t="s">
        <v>15</v>
      </c>
      <c r="F57" s="16" t="s">
        <v>10</v>
      </c>
      <c r="G57" s="16" t="s">
        <v>712</v>
      </c>
      <c r="H57" s="49" t="s">
        <v>713</v>
      </c>
      <c r="I57" s="16" t="s">
        <v>713</v>
      </c>
      <c r="J57" s="64" t="s">
        <v>575</v>
      </c>
      <c r="K57" s="64" t="s">
        <v>624</v>
      </c>
      <c r="L57" s="64">
        <v>1</v>
      </c>
      <c r="M57" s="59">
        <v>0</v>
      </c>
      <c r="N57" s="59">
        <v>0</v>
      </c>
      <c r="O57" s="60">
        <v>78500</v>
      </c>
      <c r="P57" s="60">
        <v>83945.96</v>
      </c>
      <c r="Q57" s="139">
        <f t="shared" si="0"/>
        <v>92340.556000000011</v>
      </c>
    </row>
    <row r="58" spans="1:22" s="7" customFormat="1" hidden="1" x14ac:dyDescent="0.35">
      <c r="A58" s="10" t="s">
        <v>872</v>
      </c>
      <c r="B58" s="76" t="s">
        <v>355</v>
      </c>
      <c r="C58" s="15" t="s">
        <v>105</v>
      </c>
      <c r="D58" s="10" t="s">
        <v>640</v>
      </c>
      <c r="E58" s="19" t="s">
        <v>15</v>
      </c>
      <c r="F58" s="16" t="s">
        <v>10</v>
      </c>
      <c r="G58" s="64" t="s">
        <v>714</v>
      </c>
      <c r="H58" s="67" t="s">
        <v>715</v>
      </c>
      <c r="I58" s="64" t="s">
        <v>715</v>
      </c>
      <c r="J58" s="64" t="s">
        <v>575</v>
      </c>
      <c r="K58" s="64" t="s">
        <v>716</v>
      </c>
      <c r="L58" s="64">
        <v>1</v>
      </c>
      <c r="M58" s="59">
        <v>0</v>
      </c>
      <c r="N58" s="59">
        <v>0</v>
      </c>
      <c r="O58" s="60">
        <v>945</v>
      </c>
      <c r="P58" s="60">
        <v>1010.56</v>
      </c>
      <c r="Q58" s="139">
        <f t="shared" si="0"/>
        <v>1111.616</v>
      </c>
    </row>
    <row r="59" spans="1:22" ht="28.5" hidden="1" x14ac:dyDescent="0.35">
      <c r="A59" s="16" t="s">
        <v>873</v>
      </c>
      <c r="B59" s="75" t="s">
        <v>355</v>
      </c>
      <c r="C59" s="15" t="s">
        <v>105</v>
      </c>
      <c r="D59" s="10" t="s">
        <v>657</v>
      </c>
      <c r="E59" s="19" t="s">
        <v>15</v>
      </c>
      <c r="F59" s="19" t="s">
        <v>10</v>
      </c>
      <c r="G59" s="53" t="s">
        <v>703</v>
      </c>
      <c r="H59" s="65" t="s">
        <v>802</v>
      </c>
      <c r="I59" s="53" t="s">
        <v>828</v>
      </c>
      <c r="J59" s="53" t="s">
        <v>637</v>
      </c>
      <c r="K59" s="53" t="s">
        <v>847</v>
      </c>
      <c r="L59" s="53">
        <v>1</v>
      </c>
      <c r="M59" s="62">
        <v>0</v>
      </c>
      <c r="N59" s="62">
        <v>0</v>
      </c>
      <c r="O59" s="63">
        <v>1174.08</v>
      </c>
      <c r="P59" s="60">
        <v>1205</v>
      </c>
      <c r="Q59" s="139">
        <f t="shared" si="0"/>
        <v>1325.5</v>
      </c>
    </row>
    <row r="60" spans="1:22" s="7" customFormat="1" hidden="1" x14ac:dyDescent="0.35">
      <c r="A60" s="10" t="s">
        <v>874</v>
      </c>
      <c r="B60" s="76" t="s">
        <v>356</v>
      </c>
      <c r="C60" s="15" t="s">
        <v>664</v>
      </c>
      <c r="D60" s="10" t="s">
        <v>640</v>
      </c>
      <c r="E60" s="19" t="s">
        <v>15</v>
      </c>
      <c r="F60" s="16" t="s">
        <v>10</v>
      </c>
      <c r="G60" s="64" t="s">
        <v>717</v>
      </c>
      <c r="H60" s="67" t="s">
        <v>718</v>
      </c>
      <c r="I60" s="64" t="s">
        <v>719</v>
      </c>
      <c r="J60" s="64" t="s">
        <v>575</v>
      </c>
      <c r="K60" s="64" t="s">
        <v>716</v>
      </c>
      <c r="L60" s="64">
        <v>1</v>
      </c>
      <c r="M60" s="59">
        <v>0</v>
      </c>
      <c r="N60" s="59">
        <v>0</v>
      </c>
      <c r="O60" s="60">
        <v>2500</v>
      </c>
      <c r="P60" s="60">
        <v>2546.27</v>
      </c>
      <c r="Q60" s="139">
        <f t="shared" si="0"/>
        <v>2800.8970000000004</v>
      </c>
    </row>
    <row r="61" spans="1:22" hidden="1" x14ac:dyDescent="0.35">
      <c r="A61" s="16" t="s">
        <v>875</v>
      </c>
      <c r="B61" s="75" t="s">
        <v>356</v>
      </c>
      <c r="C61" s="15" t="s">
        <v>664</v>
      </c>
      <c r="D61" s="10" t="s">
        <v>657</v>
      </c>
      <c r="E61" s="19" t="s">
        <v>15</v>
      </c>
      <c r="F61" s="19" t="s">
        <v>10</v>
      </c>
      <c r="G61" s="53" t="s">
        <v>703</v>
      </c>
      <c r="H61" s="65" t="s">
        <v>802</v>
      </c>
      <c r="I61" s="53" t="s">
        <v>829</v>
      </c>
      <c r="J61" s="53" t="s">
        <v>637</v>
      </c>
      <c r="K61" s="53" t="s">
        <v>847</v>
      </c>
      <c r="L61" s="53">
        <v>1</v>
      </c>
      <c r="M61" s="62">
        <v>0</v>
      </c>
      <c r="N61" s="62">
        <v>0</v>
      </c>
      <c r="O61" s="63">
        <v>5115.49</v>
      </c>
      <c r="P61" s="60"/>
      <c r="Q61" s="139">
        <f t="shared" si="0"/>
        <v>0</v>
      </c>
    </row>
    <row r="62" spans="1:22" s="7" customFormat="1" hidden="1" x14ac:dyDescent="0.35">
      <c r="A62" s="10" t="s">
        <v>940</v>
      </c>
      <c r="B62" s="76" t="s">
        <v>351</v>
      </c>
      <c r="C62" s="15" t="s">
        <v>665</v>
      </c>
      <c r="D62" s="10" t="s">
        <v>640</v>
      </c>
      <c r="E62" s="10" t="s">
        <v>586</v>
      </c>
      <c r="F62" s="16" t="s">
        <v>10</v>
      </c>
      <c r="G62" s="64" t="s">
        <v>717</v>
      </c>
      <c r="H62" s="67" t="s">
        <v>718</v>
      </c>
      <c r="I62" s="64" t="s">
        <v>697</v>
      </c>
      <c r="J62" s="64" t="s">
        <v>575</v>
      </c>
      <c r="K62" s="64" t="s">
        <v>716</v>
      </c>
      <c r="L62" s="64">
        <v>1</v>
      </c>
      <c r="M62" s="59">
        <v>0</v>
      </c>
      <c r="N62" s="59">
        <v>0</v>
      </c>
      <c r="O62" s="60">
        <v>42</v>
      </c>
      <c r="P62" s="60">
        <v>42.78</v>
      </c>
      <c r="Q62" s="139">
        <f t="shared" si="0"/>
        <v>47.058000000000007</v>
      </c>
    </row>
    <row r="63" spans="1:22" hidden="1" x14ac:dyDescent="0.35">
      <c r="A63" s="16" t="s">
        <v>941</v>
      </c>
      <c r="B63" s="75" t="s">
        <v>351</v>
      </c>
      <c r="C63" s="15" t="s">
        <v>665</v>
      </c>
      <c r="D63" s="10" t="s">
        <v>657</v>
      </c>
      <c r="E63" s="10" t="s">
        <v>586</v>
      </c>
      <c r="F63" s="19" t="s">
        <v>10</v>
      </c>
      <c r="G63" s="53" t="s">
        <v>703</v>
      </c>
      <c r="H63" s="65" t="s">
        <v>802</v>
      </c>
      <c r="I63" s="53" t="s">
        <v>830</v>
      </c>
      <c r="J63" s="53" t="s">
        <v>637</v>
      </c>
      <c r="K63" s="53" t="s">
        <v>847</v>
      </c>
      <c r="L63" s="53">
        <v>1</v>
      </c>
      <c r="M63" s="62">
        <v>0</v>
      </c>
      <c r="N63" s="62">
        <v>0</v>
      </c>
      <c r="O63" s="63">
        <v>69.86</v>
      </c>
      <c r="P63" s="60"/>
      <c r="Q63" s="139">
        <f t="shared" si="0"/>
        <v>0</v>
      </c>
    </row>
    <row r="64" spans="1:22" s="7" customFormat="1" hidden="1" x14ac:dyDescent="0.35">
      <c r="A64" s="10" t="s">
        <v>877</v>
      </c>
      <c r="B64" s="76" t="s">
        <v>358</v>
      </c>
      <c r="C64" s="15" t="s">
        <v>360</v>
      </c>
      <c r="D64" s="10" t="s">
        <v>640</v>
      </c>
      <c r="E64" s="10" t="s">
        <v>586</v>
      </c>
      <c r="F64" s="16" t="s">
        <v>106</v>
      </c>
      <c r="G64" s="64" t="s">
        <v>717</v>
      </c>
      <c r="H64" s="67" t="s">
        <v>718</v>
      </c>
      <c r="I64" s="64" t="s">
        <v>697</v>
      </c>
      <c r="J64" s="64" t="s">
        <v>575</v>
      </c>
      <c r="K64" s="64" t="s">
        <v>716</v>
      </c>
      <c r="L64" s="64">
        <v>1</v>
      </c>
      <c r="M64" s="59">
        <v>0</v>
      </c>
      <c r="N64" s="59">
        <v>0</v>
      </c>
      <c r="O64" s="60">
        <v>15</v>
      </c>
      <c r="P64" s="60">
        <v>15.28</v>
      </c>
      <c r="Q64" s="139">
        <f t="shared" si="0"/>
        <v>16.808</v>
      </c>
    </row>
    <row r="65" spans="1:189" hidden="1" x14ac:dyDescent="0.35">
      <c r="A65" s="16" t="s">
        <v>878</v>
      </c>
      <c r="B65" s="75" t="s">
        <v>358</v>
      </c>
      <c r="C65" s="15" t="s">
        <v>666</v>
      </c>
      <c r="D65" s="10" t="s">
        <v>657</v>
      </c>
      <c r="E65" s="10" t="s">
        <v>586</v>
      </c>
      <c r="F65" s="19" t="s">
        <v>106</v>
      </c>
      <c r="G65" s="53" t="s">
        <v>703</v>
      </c>
      <c r="H65" s="65" t="s">
        <v>802</v>
      </c>
      <c r="I65" s="53" t="s">
        <v>831</v>
      </c>
      <c r="J65" s="53" t="s">
        <v>637</v>
      </c>
      <c r="K65" s="53" t="s">
        <v>847</v>
      </c>
      <c r="L65" s="53">
        <v>1</v>
      </c>
      <c r="M65" s="62">
        <v>0</v>
      </c>
      <c r="N65" s="62">
        <v>0</v>
      </c>
      <c r="O65" s="63">
        <v>48</v>
      </c>
      <c r="P65" s="60"/>
      <c r="Q65" s="139">
        <f t="shared" si="0"/>
        <v>0</v>
      </c>
    </row>
    <row r="66" spans="1:189" s="7" customFormat="1" hidden="1" x14ac:dyDescent="0.35">
      <c r="A66" s="10">
        <v>27</v>
      </c>
      <c r="B66" s="76" t="s">
        <v>357</v>
      </c>
      <c r="C66" s="15" t="s">
        <v>361</v>
      </c>
      <c r="D66" s="10" t="s">
        <v>640</v>
      </c>
      <c r="E66" s="19" t="s">
        <v>15</v>
      </c>
      <c r="F66" s="16" t="s">
        <v>362</v>
      </c>
      <c r="G66" s="64" t="s">
        <v>714</v>
      </c>
      <c r="H66" s="67" t="s">
        <v>715</v>
      </c>
      <c r="I66" s="64" t="s">
        <v>715</v>
      </c>
      <c r="J66" s="64" t="s">
        <v>575</v>
      </c>
      <c r="K66" s="64" t="s">
        <v>716</v>
      </c>
      <c r="L66" s="64">
        <v>1</v>
      </c>
      <c r="M66" s="59">
        <v>0</v>
      </c>
      <c r="N66" s="59">
        <v>0</v>
      </c>
      <c r="O66" s="60">
        <v>7395</v>
      </c>
      <c r="P66" s="60">
        <v>7908.03</v>
      </c>
      <c r="Q66" s="139">
        <f t="shared" si="0"/>
        <v>8698.8330000000005</v>
      </c>
    </row>
    <row r="67" spans="1:189" s="7" customFormat="1" hidden="1" x14ac:dyDescent="0.35">
      <c r="A67" s="10" t="s">
        <v>942</v>
      </c>
      <c r="B67" s="76" t="s">
        <v>359</v>
      </c>
      <c r="C67" s="15" t="s">
        <v>667</v>
      </c>
      <c r="D67" s="10" t="s">
        <v>640</v>
      </c>
      <c r="E67" s="10" t="s">
        <v>586</v>
      </c>
      <c r="F67" s="16" t="s">
        <v>10</v>
      </c>
      <c r="G67" s="64" t="s">
        <v>686</v>
      </c>
      <c r="H67" s="67" t="s">
        <v>720</v>
      </c>
      <c r="I67" s="64" t="s">
        <v>721</v>
      </c>
      <c r="J67" s="64" t="s">
        <v>575</v>
      </c>
      <c r="K67" s="64" t="s">
        <v>685</v>
      </c>
      <c r="L67" s="64">
        <v>1</v>
      </c>
      <c r="M67" s="59">
        <v>0</v>
      </c>
      <c r="N67" s="59">
        <v>0</v>
      </c>
      <c r="O67" s="60">
        <v>950</v>
      </c>
      <c r="P67" s="60">
        <v>1063.05</v>
      </c>
      <c r="Q67" s="139">
        <f t="shared" si="0"/>
        <v>1169.355</v>
      </c>
    </row>
    <row r="68" spans="1:189" ht="28.5" hidden="1" x14ac:dyDescent="0.35">
      <c r="A68" s="16" t="s">
        <v>943</v>
      </c>
      <c r="B68" s="75" t="s">
        <v>359</v>
      </c>
      <c r="C68" s="15" t="s">
        <v>667</v>
      </c>
      <c r="D68" s="10" t="s">
        <v>657</v>
      </c>
      <c r="E68" s="10" t="s">
        <v>586</v>
      </c>
      <c r="F68" s="19" t="s">
        <v>10</v>
      </c>
      <c r="G68" s="53" t="s">
        <v>746</v>
      </c>
      <c r="H68" s="65" t="s">
        <v>799</v>
      </c>
      <c r="I68" s="53" t="s">
        <v>832</v>
      </c>
      <c r="J68" s="53" t="s">
        <v>575</v>
      </c>
      <c r="K68" s="53" t="s">
        <v>847</v>
      </c>
      <c r="L68" s="53">
        <v>1</v>
      </c>
      <c r="M68" s="62">
        <v>0</v>
      </c>
      <c r="N68" s="62">
        <v>0</v>
      </c>
      <c r="O68" s="63">
        <v>1680</v>
      </c>
      <c r="P68" s="60">
        <v>1732.47</v>
      </c>
      <c r="Q68" s="139">
        <f t="shared" si="0"/>
        <v>1905.7170000000001</v>
      </c>
    </row>
    <row r="69" spans="1:189" hidden="1" x14ac:dyDescent="0.35">
      <c r="A69" s="16">
        <v>29</v>
      </c>
      <c r="B69" s="75" t="s">
        <v>363</v>
      </c>
      <c r="C69" s="68" t="s">
        <v>107</v>
      </c>
      <c r="D69" s="10" t="s">
        <v>668</v>
      </c>
      <c r="E69" s="19" t="s">
        <v>15</v>
      </c>
      <c r="F69" s="16" t="s">
        <v>10</v>
      </c>
      <c r="G69" s="20" t="s">
        <v>746</v>
      </c>
      <c r="H69" s="66" t="s">
        <v>668</v>
      </c>
      <c r="I69" s="20" t="s">
        <v>842</v>
      </c>
      <c r="J69" s="20" t="s">
        <v>575</v>
      </c>
      <c r="K69" s="20" t="s">
        <v>844</v>
      </c>
      <c r="L69" s="20">
        <v>1</v>
      </c>
      <c r="M69" s="61" t="s">
        <v>637</v>
      </c>
      <c r="N69" s="61" t="s">
        <v>637</v>
      </c>
      <c r="O69" s="60">
        <v>2313.8000000000002</v>
      </c>
      <c r="P69" s="60">
        <v>2720.33</v>
      </c>
      <c r="Q69" s="139">
        <f t="shared" si="0"/>
        <v>2992.3630000000003</v>
      </c>
    </row>
    <row r="70" spans="1:189" hidden="1" x14ac:dyDescent="0.35">
      <c r="A70" s="16" t="s">
        <v>944</v>
      </c>
      <c r="B70" s="75" t="s">
        <v>364</v>
      </c>
      <c r="C70" s="68" t="s">
        <v>108</v>
      </c>
      <c r="D70" s="10" t="s">
        <v>668</v>
      </c>
      <c r="E70" s="19" t="s">
        <v>15</v>
      </c>
      <c r="F70" s="16" t="s">
        <v>10</v>
      </c>
      <c r="G70" s="20" t="s">
        <v>746</v>
      </c>
      <c r="H70" s="66" t="s">
        <v>668</v>
      </c>
      <c r="I70" s="20" t="s">
        <v>842</v>
      </c>
      <c r="J70" s="20" t="s">
        <v>575</v>
      </c>
      <c r="K70" s="20" t="s">
        <v>844</v>
      </c>
      <c r="L70" s="20">
        <v>1</v>
      </c>
      <c r="M70" s="61" t="s">
        <v>637</v>
      </c>
      <c r="N70" s="61" t="s">
        <v>637</v>
      </c>
      <c r="O70" s="60">
        <v>1232.8</v>
      </c>
      <c r="P70" s="60">
        <v>1149.4000000000001</v>
      </c>
      <c r="Q70" s="139">
        <f t="shared" si="0"/>
        <v>1264.3400000000001</v>
      </c>
    </row>
    <row r="71" spans="1:189" s="7" customFormat="1" hidden="1" x14ac:dyDescent="0.35">
      <c r="A71" s="10" t="s">
        <v>945</v>
      </c>
      <c r="B71" s="76" t="s">
        <v>364</v>
      </c>
      <c r="C71" s="15" t="s">
        <v>108</v>
      </c>
      <c r="D71" s="10" t="s">
        <v>640</v>
      </c>
      <c r="E71" s="19" t="s">
        <v>15</v>
      </c>
      <c r="F71" s="16" t="s">
        <v>10</v>
      </c>
      <c r="G71" s="16" t="s">
        <v>690</v>
      </c>
      <c r="H71" s="49" t="s">
        <v>709</v>
      </c>
      <c r="I71" s="16" t="s">
        <v>709</v>
      </c>
      <c r="J71" s="64" t="s">
        <v>575</v>
      </c>
      <c r="K71" s="64" t="s">
        <v>685</v>
      </c>
      <c r="L71" s="64">
        <v>1</v>
      </c>
      <c r="M71" s="59">
        <v>0</v>
      </c>
      <c r="N71" s="59">
        <v>0</v>
      </c>
      <c r="O71" s="60">
        <v>1040</v>
      </c>
      <c r="P71" s="60">
        <v>1059.25</v>
      </c>
      <c r="Q71" s="139">
        <f t="shared" si="0"/>
        <v>1165.1750000000002</v>
      </c>
    </row>
    <row r="72" spans="1:189" s="7" customFormat="1" hidden="1" x14ac:dyDescent="0.35">
      <c r="A72" s="10">
        <v>31</v>
      </c>
      <c r="B72" s="76" t="s">
        <v>365</v>
      </c>
      <c r="C72" s="15" t="s">
        <v>948</v>
      </c>
      <c r="D72" s="10" t="s">
        <v>640</v>
      </c>
      <c r="E72" s="10" t="s">
        <v>586</v>
      </c>
      <c r="F72" s="16" t="s">
        <v>10</v>
      </c>
      <c r="G72" s="16" t="s">
        <v>690</v>
      </c>
      <c r="H72" s="49" t="s">
        <v>709</v>
      </c>
      <c r="I72" s="16" t="s">
        <v>709</v>
      </c>
      <c r="J72" s="64" t="s">
        <v>575</v>
      </c>
      <c r="K72" s="64" t="s">
        <v>685</v>
      </c>
      <c r="L72" s="64">
        <v>1</v>
      </c>
      <c r="M72" s="59">
        <v>0</v>
      </c>
      <c r="N72" s="59">
        <v>0</v>
      </c>
      <c r="O72" s="60">
        <v>75</v>
      </c>
      <c r="P72" s="60">
        <v>76.39</v>
      </c>
      <c r="Q72" s="139">
        <f t="shared" si="0"/>
        <v>84.029000000000011</v>
      </c>
    </row>
    <row r="73" spans="1:189" s="6" customFormat="1" ht="20" hidden="1" x14ac:dyDescent="0.4">
      <c r="A73" s="161" t="s">
        <v>937</v>
      </c>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row>
    <row r="74" spans="1:189" ht="28.5" hidden="1" x14ac:dyDescent="0.35">
      <c r="A74" s="16">
        <v>32</v>
      </c>
      <c r="B74" s="75" t="s">
        <v>394</v>
      </c>
      <c r="C74" s="68" t="s">
        <v>109</v>
      </c>
      <c r="D74" s="10" t="s">
        <v>640</v>
      </c>
      <c r="E74" s="19" t="s">
        <v>15</v>
      </c>
      <c r="F74" s="16" t="s">
        <v>10</v>
      </c>
      <c r="G74" s="64" t="s">
        <v>621</v>
      </c>
      <c r="H74" s="67" t="s">
        <v>725</v>
      </c>
      <c r="I74" s="64" t="s">
        <v>726</v>
      </c>
      <c r="J74" s="53" t="s">
        <v>637</v>
      </c>
      <c r="K74" s="64" t="s">
        <v>624</v>
      </c>
      <c r="L74" s="64">
        <v>1</v>
      </c>
      <c r="M74" s="59">
        <v>0</v>
      </c>
      <c r="N74" s="59">
        <v>0</v>
      </c>
      <c r="O74" s="71">
        <v>2100</v>
      </c>
      <c r="P74" s="60">
        <v>2273.34</v>
      </c>
      <c r="Q74" s="139">
        <f t="shared" si="0"/>
        <v>2500.6740000000004</v>
      </c>
    </row>
    <row r="75" spans="1:189" ht="42.5" hidden="1" x14ac:dyDescent="0.35">
      <c r="A75" s="16">
        <v>33</v>
      </c>
      <c r="B75" s="75" t="s">
        <v>395</v>
      </c>
      <c r="C75" s="68" t="s">
        <v>678</v>
      </c>
      <c r="D75" s="10" t="s">
        <v>640</v>
      </c>
      <c r="E75" s="10" t="s">
        <v>586</v>
      </c>
      <c r="F75" s="16" t="s">
        <v>10</v>
      </c>
      <c r="G75" s="64" t="s">
        <v>621</v>
      </c>
      <c r="H75" s="67" t="s">
        <v>725</v>
      </c>
      <c r="I75" s="64" t="s">
        <v>726</v>
      </c>
      <c r="J75" s="53" t="s">
        <v>637</v>
      </c>
      <c r="K75" s="64" t="s">
        <v>624</v>
      </c>
      <c r="L75" s="64">
        <v>1</v>
      </c>
      <c r="M75" s="59">
        <v>0</v>
      </c>
      <c r="N75" s="59">
        <v>0</v>
      </c>
      <c r="O75" s="71">
        <v>100</v>
      </c>
      <c r="P75" s="60">
        <v>108.25</v>
      </c>
      <c r="Q75" s="139">
        <f t="shared" si="0"/>
        <v>119.075</v>
      </c>
    </row>
    <row r="76" spans="1:189" ht="42.5" hidden="1" x14ac:dyDescent="0.35">
      <c r="A76" s="16">
        <v>34</v>
      </c>
      <c r="B76" s="75" t="s">
        <v>396</v>
      </c>
      <c r="C76" s="68" t="s">
        <v>679</v>
      </c>
      <c r="D76" s="10" t="s">
        <v>640</v>
      </c>
      <c r="E76" s="10" t="s">
        <v>586</v>
      </c>
      <c r="F76" s="16" t="s">
        <v>10</v>
      </c>
      <c r="G76" s="64" t="s">
        <v>621</v>
      </c>
      <c r="H76" s="67" t="s">
        <v>725</v>
      </c>
      <c r="I76" s="64" t="s">
        <v>726</v>
      </c>
      <c r="J76" s="53" t="s">
        <v>637</v>
      </c>
      <c r="K76" s="64" t="s">
        <v>624</v>
      </c>
      <c r="L76" s="64">
        <v>1</v>
      </c>
      <c r="M76" s="59">
        <v>0</v>
      </c>
      <c r="N76" s="59">
        <v>0</v>
      </c>
      <c r="O76" s="71">
        <v>48</v>
      </c>
      <c r="P76" s="60">
        <v>51.96</v>
      </c>
      <c r="Q76" s="139">
        <f t="shared" ref="Q76:Q129" si="1">P76*110%</f>
        <v>57.156000000000006</v>
      </c>
    </row>
    <row r="77" spans="1:189" ht="42.5" hidden="1" x14ac:dyDescent="0.35">
      <c r="A77" s="16">
        <v>35</v>
      </c>
      <c r="B77" s="75" t="s">
        <v>397</v>
      </c>
      <c r="C77" s="68" t="s">
        <v>680</v>
      </c>
      <c r="D77" s="10" t="s">
        <v>640</v>
      </c>
      <c r="E77" s="10" t="s">
        <v>586</v>
      </c>
      <c r="F77" s="16" t="s">
        <v>10</v>
      </c>
      <c r="G77" s="64" t="s">
        <v>621</v>
      </c>
      <c r="H77" s="67" t="s">
        <v>725</v>
      </c>
      <c r="I77" s="64" t="s">
        <v>726</v>
      </c>
      <c r="J77" s="53" t="s">
        <v>637</v>
      </c>
      <c r="K77" s="64" t="s">
        <v>624</v>
      </c>
      <c r="L77" s="64">
        <v>1</v>
      </c>
      <c r="M77" s="59">
        <v>0</v>
      </c>
      <c r="N77" s="59">
        <v>0</v>
      </c>
      <c r="O77" s="71">
        <v>252</v>
      </c>
      <c r="P77" s="60">
        <v>272.8</v>
      </c>
      <c r="Q77" s="139">
        <f t="shared" si="1"/>
        <v>300.08000000000004</v>
      </c>
    </row>
    <row r="78" spans="1:189" ht="42.5" hidden="1" x14ac:dyDescent="0.35">
      <c r="A78" s="16">
        <v>36</v>
      </c>
      <c r="B78" s="75" t="s">
        <v>398</v>
      </c>
      <c r="C78" s="68" t="s">
        <v>681</v>
      </c>
      <c r="D78" s="10" t="s">
        <v>640</v>
      </c>
      <c r="E78" s="10" t="s">
        <v>586</v>
      </c>
      <c r="F78" s="16" t="s">
        <v>10</v>
      </c>
      <c r="G78" s="64" t="s">
        <v>621</v>
      </c>
      <c r="H78" s="67" t="s">
        <v>725</v>
      </c>
      <c r="I78" s="64" t="s">
        <v>726</v>
      </c>
      <c r="J78" s="53" t="s">
        <v>637</v>
      </c>
      <c r="K78" s="64" t="s">
        <v>624</v>
      </c>
      <c r="L78" s="64">
        <v>1</v>
      </c>
      <c r="M78" s="59">
        <v>0</v>
      </c>
      <c r="N78" s="59">
        <v>0</v>
      </c>
      <c r="O78" s="71">
        <v>255</v>
      </c>
      <c r="P78" s="60">
        <v>276.05</v>
      </c>
      <c r="Q78" s="139">
        <f t="shared" si="1"/>
        <v>303.65500000000003</v>
      </c>
    </row>
    <row r="79" spans="1:189" ht="42.5" hidden="1" x14ac:dyDescent="0.35">
      <c r="A79" s="16">
        <v>37</v>
      </c>
      <c r="B79" s="75" t="s">
        <v>399</v>
      </c>
      <c r="C79" s="68" t="s">
        <v>682</v>
      </c>
      <c r="D79" s="10" t="s">
        <v>640</v>
      </c>
      <c r="E79" s="10" t="s">
        <v>586</v>
      </c>
      <c r="F79" s="16" t="s">
        <v>10</v>
      </c>
      <c r="G79" s="64" t="s">
        <v>621</v>
      </c>
      <c r="H79" s="67" t="s">
        <v>725</v>
      </c>
      <c r="I79" s="64" t="s">
        <v>726</v>
      </c>
      <c r="J79" s="53" t="s">
        <v>637</v>
      </c>
      <c r="K79" s="64" t="s">
        <v>624</v>
      </c>
      <c r="L79" s="64">
        <v>1</v>
      </c>
      <c r="M79" s="59">
        <v>0</v>
      </c>
      <c r="N79" s="59">
        <v>0</v>
      </c>
      <c r="O79" s="71">
        <v>500</v>
      </c>
      <c r="P79" s="60">
        <v>541.27</v>
      </c>
      <c r="Q79" s="139">
        <f t="shared" si="1"/>
        <v>595.39700000000005</v>
      </c>
    </row>
    <row r="80" spans="1:189" hidden="1" x14ac:dyDescent="0.35">
      <c r="A80" s="16">
        <v>38</v>
      </c>
      <c r="B80" s="75" t="s">
        <v>669</v>
      </c>
      <c r="C80" s="68" t="s">
        <v>366</v>
      </c>
      <c r="D80" s="10" t="s">
        <v>640</v>
      </c>
      <c r="E80" s="33" t="s">
        <v>15</v>
      </c>
      <c r="F80" s="10" t="s">
        <v>10</v>
      </c>
      <c r="G80" s="10" t="s">
        <v>703</v>
      </c>
      <c r="H80" s="69" t="s">
        <v>722</v>
      </c>
      <c r="I80" s="10" t="s">
        <v>722</v>
      </c>
      <c r="J80" s="53" t="s">
        <v>637</v>
      </c>
      <c r="K80" s="72" t="s">
        <v>685</v>
      </c>
      <c r="L80" s="72">
        <v>1</v>
      </c>
      <c r="M80" s="73">
        <v>1000</v>
      </c>
      <c r="N80" s="73">
        <v>3000</v>
      </c>
      <c r="O80" s="47">
        <v>8750</v>
      </c>
      <c r="P80" s="60">
        <v>8911.9599999999991</v>
      </c>
      <c r="Q80" s="139">
        <f t="shared" si="1"/>
        <v>9803.155999999999</v>
      </c>
    </row>
    <row r="81" spans="1:17" hidden="1" x14ac:dyDescent="0.35">
      <c r="A81" s="16">
        <v>39</v>
      </c>
      <c r="B81" s="75" t="s">
        <v>670</v>
      </c>
      <c r="C81" s="15" t="s">
        <v>949</v>
      </c>
      <c r="D81" s="10" t="s">
        <v>640</v>
      </c>
      <c r="E81" s="10" t="s">
        <v>586</v>
      </c>
      <c r="F81" s="10" t="s">
        <v>10</v>
      </c>
      <c r="G81" s="10" t="s">
        <v>703</v>
      </c>
      <c r="H81" s="69" t="s">
        <v>722</v>
      </c>
      <c r="I81" s="10" t="s">
        <v>722</v>
      </c>
      <c r="J81" s="53" t="s">
        <v>637</v>
      </c>
      <c r="K81" s="72" t="s">
        <v>685</v>
      </c>
      <c r="L81" s="72">
        <v>1</v>
      </c>
      <c r="M81" s="73">
        <v>0</v>
      </c>
      <c r="N81" s="73">
        <v>0</v>
      </c>
      <c r="O81" s="74">
        <v>1250</v>
      </c>
      <c r="P81" s="60">
        <v>1273.1400000000001</v>
      </c>
      <c r="Q81" s="139">
        <f t="shared" si="1"/>
        <v>1400.4540000000002</v>
      </c>
    </row>
    <row r="82" spans="1:17" ht="28.5" hidden="1" x14ac:dyDescent="0.35">
      <c r="A82" s="16">
        <v>40</v>
      </c>
      <c r="B82" s="75" t="s">
        <v>671</v>
      </c>
      <c r="C82" s="15" t="s">
        <v>950</v>
      </c>
      <c r="D82" s="10" t="s">
        <v>640</v>
      </c>
      <c r="E82" s="10" t="s">
        <v>586</v>
      </c>
      <c r="F82" s="16" t="s">
        <v>10</v>
      </c>
      <c r="G82" s="16" t="s">
        <v>703</v>
      </c>
      <c r="H82" s="49" t="s">
        <v>722</v>
      </c>
      <c r="I82" s="16" t="s">
        <v>722</v>
      </c>
      <c r="J82" s="53" t="s">
        <v>637</v>
      </c>
      <c r="K82" s="64" t="s">
        <v>685</v>
      </c>
      <c r="L82" s="64">
        <v>1</v>
      </c>
      <c r="M82" s="59">
        <v>0</v>
      </c>
      <c r="N82" s="59">
        <v>0</v>
      </c>
      <c r="O82" s="71">
        <v>1690</v>
      </c>
      <c r="P82" s="60">
        <v>1721.28</v>
      </c>
      <c r="Q82" s="139">
        <f t="shared" si="1"/>
        <v>1893.4080000000001</v>
      </c>
    </row>
    <row r="83" spans="1:17" hidden="1" x14ac:dyDescent="0.35">
      <c r="A83" s="16">
        <v>41</v>
      </c>
      <c r="B83" s="75" t="s">
        <v>672</v>
      </c>
      <c r="C83" s="15" t="s">
        <v>951</v>
      </c>
      <c r="D83" s="10" t="s">
        <v>640</v>
      </c>
      <c r="E83" s="10" t="s">
        <v>586</v>
      </c>
      <c r="F83" s="16" t="s">
        <v>10</v>
      </c>
      <c r="G83" s="16" t="s">
        <v>703</v>
      </c>
      <c r="H83" s="49" t="s">
        <v>722</v>
      </c>
      <c r="I83" s="16" t="s">
        <v>722</v>
      </c>
      <c r="J83" s="53" t="s">
        <v>637</v>
      </c>
      <c r="K83" s="64" t="s">
        <v>685</v>
      </c>
      <c r="L83" s="64">
        <v>1</v>
      </c>
      <c r="M83" s="59" t="s">
        <v>575</v>
      </c>
      <c r="N83" s="59" t="s">
        <v>575</v>
      </c>
      <c r="O83" s="71">
        <v>4777</v>
      </c>
      <c r="P83" s="60">
        <v>4865.42</v>
      </c>
      <c r="Q83" s="139">
        <f t="shared" si="1"/>
        <v>5351.9620000000004</v>
      </c>
    </row>
    <row r="84" spans="1:17" hidden="1" x14ac:dyDescent="0.35">
      <c r="A84" s="16">
        <v>42</v>
      </c>
      <c r="B84" s="75" t="s">
        <v>673</v>
      </c>
      <c r="C84" s="68" t="s">
        <v>367</v>
      </c>
      <c r="D84" s="10" t="s">
        <v>640</v>
      </c>
      <c r="E84" s="19" t="s">
        <v>15</v>
      </c>
      <c r="F84" s="16" t="s">
        <v>10</v>
      </c>
      <c r="G84" s="16" t="s">
        <v>703</v>
      </c>
      <c r="H84" s="49" t="s">
        <v>722</v>
      </c>
      <c r="I84" s="16" t="s">
        <v>722</v>
      </c>
      <c r="J84" s="53" t="s">
        <v>637</v>
      </c>
      <c r="K84" s="64" t="s">
        <v>685</v>
      </c>
      <c r="L84" s="64">
        <v>1</v>
      </c>
      <c r="M84" s="59">
        <v>1000</v>
      </c>
      <c r="N84" s="59">
        <v>3000</v>
      </c>
      <c r="O84" s="47">
        <v>27500</v>
      </c>
      <c r="P84" s="60">
        <v>28009.02</v>
      </c>
      <c r="Q84" s="139">
        <f t="shared" si="1"/>
        <v>30809.922000000002</v>
      </c>
    </row>
    <row r="85" spans="1:17" hidden="1" x14ac:dyDescent="0.35">
      <c r="A85" s="16">
        <v>43</v>
      </c>
      <c r="B85" s="75" t="s">
        <v>920</v>
      </c>
      <c r="C85" s="15" t="s">
        <v>953</v>
      </c>
      <c r="D85" s="10" t="s">
        <v>640</v>
      </c>
      <c r="E85" s="10" t="s">
        <v>586</v>
      </c>
      <c r="F85" s="16" t="s">
        <v>10</v>
      </c>
      <c r="G85" s="16" t="s">
        <v>703</v>
      </c>
      <c r="H85" s="49" t="s">
        <v>722</v>
      </c>
      <c r="I85" s="16" t="s">
        <v>722</v>
      </c>
      <c r="J85" s="53" t="s">
        <v>637</v>
      </c>
      <c r="K85" s="64" t="s">
        <v>685</v>
      </c>
      <c r="L85" s="64">
        <v>1</v>
      </c>
      <c r="M85" s="59">
        <v>0</v>
      </c>
      <c r="N85" s="59">
        <v>0</v>
      </c>
      <c r="O85" s="71">
        <v>350</v>
      </c>
      <c r="P85" s="60">
        <v>356.48</v>
      </c>
      <c r="Q85" s="139">
        <f t="shared" si="1"/>
        <v>392.12800000000004</v>
      </c>
    </row>
    <row r="86" spans="1:17" ht="28.5" hidden="1" x14ac:dyDescent="0.35">
      <c r="A86" s="16">
        <v>44</v>
      </c>
      <c r="B86" s="75" t="s">
        <v>921</v>
      </c>
      <c r="C86" s="15" t="s">
        <v>954</v>
      </c>
      <c r="D86" s="10" t="s">
        <v>640</v>
      </c>
      <c r="E86" s="10" t="s">
        <v>586</v>
      </c>
      <c r="F86" s="16" t="s">
        <v>10</v>
      </c>
      <c r="G86" s="16" t="s">
        <v>703</v>
      </c>
      <c r="H86" s="49" t="s">
        <v>722</v>
      </c>
      <c r="I86" s="16" t="s">
        <v>722</v>
      </c>
      <c r="J86" s="53" t="s">
        <v>637</v>
      </c>
      <c r="K86" s="64" t="s">
        <v>685</v>
      </c>
      <c r="L86" s="64">
        <v>1</v>
      </c>
      <c r="M86" s="59">
        <v>0</v>
      </c>
      <c r="N86" s="59">
        <v>0</v>
      </c>
      <c r="O86" s="71">
        <v>1690</v>
      </c>
      <c r="P86" s="60">
        <v>1721.28</v>
      </c>
      <c r="Q86" s="139">
        <f t="shared" si="1"/>
        <v>1893.4080000000001</v>
      </c>
    </row>
    <row r="87" spans="1:17" hidden="1" x14ac:dyDescent="0.35">
      <c r="A87" s="16">
        <v>45</v>
      </c>
      <c r="B87" s="75" t="s">
        <v>922</v>
      </c>
      <c r="C87" s="68" t="s">
        <v>955</v>
      </c>
      <c r="D87" s="10" t="s">
        <v>640</v>
      </c>
      <c r="E87" s="10" t="s">
        <v>586</v>
      </c>
      <c r="F87" s="16" t="s">
        <v>10</v>
      </c>
      <c r="G87" s="16" t="s">
        <v>703</v>
      </c>
      <c r="H87" s="49" t="s">
        <v>722</v>
      </c>
      <c r="I87" s="16" t="s">
        <v>722</v>
      </c>
      <c r="J87" s="53" t="s">
        <v>637</v>
      </c>
      <c r="K87" s="64" t="s">
        <v>685</v>
      </c>
      <c r="L87" s="64">
        <v>1</v>
      </c>
      <c r="M87" s="59">
        <v>0</v>
      </c>
      <c r="N87" s="59">
        <v>0</v>
      </c>
      <c r="O87" s="47">
        <v>4777</v>
      </c>
      <c r="P87" s="60">
        <v>4865.42</v>
      </c>
      <c r="Q87" s="139">
        <f t="shared" si="1"/>
        <v>5351.9620000000004</v>
      </c>
    </row>
    <row r="88" spans="1:17" hidden="1" x14ac:dyDescent="0.35">
      <c r="A88" s="16">
        <v>46</v>
      </c>
      <c r="B88" s="75" t="s">
        <v>923</v>
      </c>
      <c r="C88" s="68" t="s">
        <v>368</v>
      </c>
      <c r="D88" s="10" t="s">
        <v>640</v>
      </c>
      <c r="E88" s="19" t="s">
        <v>15</v>
      </c>
      <c r="F88" s="16" t="s">
        <v>10</v>
      </c>
      <c r="G88" s="16" t="s">
        <v>703</v>
      </c>
      <c r="H88" s="49" t="s">
        <v>722</v>
      </c>
      <c r="I88" s="16" t="s">
        <v>722</v>
      </c>
      <c r="J88" s="53" t="s">
        <v>637</v>
      </c>
      <c r="K88" s="64" t="s">
        <v>685</v>
      </c>
      <c r="L88" s="64">
        <v>1</v>
      </c>
      <c r="M88" s="59">
        <v>1000</v>
      </c>
      <c r="N88" s="59">
        <v>3000</v>
      </c>
      <c r="O88" s="47">
        <v>28500</v>
      </c>
      <c r="P88" s="60">
        <v>29027.53</v>
      </c>
      <c r="Q88" s="139">
        <f t="shared" si="1"/>
        <v>31930.283000000003</v>
      </c>
    </row>
    <row r="89" spans="1:17" hidden="1" x14ac:dyDescent="0.35">
      <c r="A89" s="16">
        <v>47</v>
      </c>
      <c r="B89" s="75" t="s">
        <v>924</v>
      </c>
      <c r="C89" s="15" t="s">
        <v>956</v>
      </c>
      <c r="D89" s="10" t="s">
        <v>640</v>
      </c>
      <c r="E89" s="10" t="s">
        <v>586</v>
      </c>
      <c r="F89" s="16" t="s">
        <v>10</v>
      </c>
      <c r="G89" s="16" t="s">
        <v>703</v>
      </c>
      <c r="H89" s="49" t="s">
        <v>722</v>
      </c>
      <c r="I89" s="16" t="s">
        <v>722</v>
      </c>
      <c r="J89" s="53" t="s">
        <v>637</v>
      </c>
      <c r="K89" s="64" t="s">
        <v>685</v>
      </c>
      <c r="L89" s="64">
        <v>1</v>
      </c>
      <c r="M89" s="59">
        <v>0</v>
      </c>
      <c r="N89" s="59">
        <v>0</v>
      </c>
      <c r="O89" s="71">
        <v>350</v>
      </c>
      <c r="P89" s="60">
        <v>356.48</v>
      </c>
      <c r="Q89" s="139">
        <f t="shared" si="1"/>
        <v>392.12800000000004</v>
      </c>
    </row>
    <row r="90" spans="1:17" ht="28.5" hidden="1" x14ac:dyDescent="0.35">
      <c r="A90" s="16">
        <v>48</v>
      </c>
      <c r="B90" s="75" t="s">
        <v>925</v>
      </c>
      <c r="C90" s="15" t="s">
        <v>957</v>
      </c>
      <c r="D90" s="10" t="s">
        <v>640</v>
      </c>
      <c r="E90" s="10" t="s">
        <v>586</v>
      </c>
      <c r="F90" s="16" t="s">
        <v>10</v>
      </c>
      <c r="G90" s="16" t="s">
        <v>703</v>
      </c>
      <c r="H90" s="49" t="s">
        <v>722</v>
      </c>
      <c r="I90" s="16" t="s">
        <v>722</v>
      </c>
      <c r="J90" s="53" t="s">
        <v>637</v>
      </c>
      <c r="K90" s="64" t="s">
        <v>685</v>
      </c>
      <c r="L90" s="64">
        <v>1</v>
      </c>
      <c r="M90" s="59">
        <v>0</v>
      </c>
      <c r="N90" s="59">
        <v>0</v>
      </c>
      <c r="O90" s="71">
        <v>1690</v>
      </c>
      <c r="P90" s="60">
        <v>1721.28</v>
      </c>
      <c r="Q90" s="139">
        <f t="shared" si="1"/>
        <v>1893.4080000000001</v>
      </c>
    </row>
    <row r="91" spans="1:17" hidden="1" x14ac:dyDescent="0.35">
      <c r="A91" s="16">
        <v>49</v>
      </c>
      <c r="B91" s="75" t="s">
        <v>926</v>
      </c>
      <c r="C91" s="68" t="s">
        <v>958</v>
      </c>
      <c r="D91" s="10" t="s">
        <v>640</v>
      </c>
      <c r="E91" s="10" t="s">
        <v>586</v>
      </c>
      <c r="F91" s="16" t="s">
        <v>10</v>
      </c>
      <c r="G91" s="16" t="s">
        <v>703</v>
      </c>
      <c r="H91" s="49" t="s">
        <v>722</v>
      </c>
      <c r="I91" s="16" t="s">
        <v>722</v>
      </c>
      <c r="J91" s="53" t="s">
        <v>637</v>
      </c>
      <c r="K91" s="64" t="s">
        <v>685</v>
      </c>
      <c r="L91" s="64">
        <v>1</v>
      </c>
      <c r="M91" s="59">
        <v>0</v>
      </c>
      <c r="N91" s="59">
        <v>0</v>
      </c>
      <c r="O91" s="47">
        <v>4777</v>
      </c>
      <c r="P91" s="60">
        <v>4865.42</v>
      </c>
      <c r="Q91" s="139">
        <f t="shared" si="1"/>
        <v>5351.9620000000004</v>
      </c>
    </row>
    <row r="92" spans="1:17" hidden="1" x14ac:dyDescent="0.35">
      <c r="A92" s="16">
        <v>50</v>
      </c>
      <c r="B92" s="75" t="s">
        <v>674</v>
      </c>
      <c r="C92" s="68" t="s">
        <v>369</v>
      </c>
      <c r="D92" s="10" t="s">
        <v>640</v>
      </c>
      <c r="E92" s="19" t="s">
        <v>15</v>
      </c>
      <c r="F92" s="16" t="s">
        <v>10</v>
      </c>
      <c r="G92" s="16" t="s">
        <v>703</v>
      </c>
      <c r="H92" s="49" t="s">
        <v>722</v>
      </c>
      <c r="I92" s="16" t="s">
        <v>722</v>
      </c>
      <c r="J92" s="53" t="s">
        <v>637</v>
      </c>
      <c r="K92" s="64" t="s">
        <v>685</v>
      </c>
      <c r="L92" s="64">
        <v>1</v>
      </c>
      <c r="M92" s="59">
        <v>1000</v>
      </c>
      <c r="N92" s="59">
        <v>3000</v>
      </c>
      <c r="O92" s="47">
        <v>8750</v>
      </c>
      <c r="P92" s="60">
        <v>8911.9599999999991</v>
      </c>
      <c r="Q92" s="139">
        <f t="shared" si="1"/>
        <v>9803.155999999999</v>
      </c>
    </row>
    <row r="93" spans="1:17" hidden="1" x14ac:dyDescent="0.35">
      <c r="A93" s="16">
        <v>51</v>
      </c>
      <c r="B93" s="75" t="s">
        <v>927</v>
      </c>
      <c r="C93" s="15" t="s">
        <v>959</v>
      </c>
      <c r="D93" s="10" t="s">
        <v>640</v>
      </c>
      <c r="E93" s="10" t="s">
        <v>586</v>
      </c>
      <c r="F93" s="16" t="s">
        <v>10</v>
      </c>
      <c r="G93" s="16" t="s">
        <v>703</v>
      </c>
      <c r="H93" s="49" t="s">
        <v>722</v>
      </c>
      <c r="I93" s="16" t="s">
        <v>722</v>
      </c>
      <c r="J93" s="53" t="s">
        <v>637</v>
      </c>
      <c r="K93" s="64" t="s">
        <v>685</v>
      </c>
      <c r="L93" s="64">
        <v>1</v>
      </c>
      <c r="M93" s="59">
        <v>0</v>
      </c>
      <c r="N93" s="59">
        <v>0</v>
      </c>
      <c r="O93" s="71">
        <v>350</v>
      </c>
      <c r="P93" s="60">
        <v>356.48</v>
      </c>
      <c r="Q93" s="139">
        <f t="shared" si="1"/>
        <v>392.12800000000004</v>
      </c>
    </row>
    <row r="94" spans="1:17" ht="28.5" hidden="1" x14ac:dyDescent="0.35">
      <c r="A94" s="16">
        <v>52</v>
      </c>
      <c r="B94" s="75" t="s">
        <v>928</v>
      </c>
      <c r="C94" s="15" t="s">
        <v>960</v>
      </c>
      <c r="D94" s="10" t="s">
        <v>640</v>
      </c>
      <c r="E94" s="10" t="s">
        <v>586</v>
      </c>
      <c r="F94" s="16" t="s">
        <v>10</v>
      </c>
      <c r="G94" s="16" t="s">
        <v>703</v>
      </c>
      <c r="H94" s="49" t="s">
        <v>722</v>
      </c>
      <c r="I94" s="16" t="s">
        <v>722</v>
      </c>
      <c r="J94" s="53" t="s">
        <v>637</v>
      </c>
      <c r="K94" s="64" t="s">
        <v>685</v>
      </c>
      <c r="L94" s="64">
        <v>1</v>
      </c>
      <c r="M94" s="59">
        <v>0</v>
      </c>
      <c r="N94" s="59">
        <v>0</v>
      </c>
      <c r="O94" s="71">
        <v>1690</v>
      </c>
      <c r="P94" s="60">
        <v>1721.28</v>
      </c>
      <c r="Q94" s="139">
        <f t="shared" si="1"/>
        <v>1893.4080000000001</v>
      </c>
    </row>
    <row r="95" spans="1:17" hidden="1" x14ac:dyDescent="0.35">
      <c r="A95" s="16">
        <v>53</v>
      </c>
      <c r="B95" s="75" t="s">
        <v>929</v>
      </c>
      <c r="C95" s="68" t="s">
        <v>961</v>
      </c>
      <c r="D95" s="10" t="s">
        <v>640</v>
      </c>
      <c r="E95" s="10" t="s">
        <v>586</v>
      </c>
      <c r="F95" s="16" t="s">
        <v>10</v>
      </c>
      <c r="G95" s="16" t="s">
        <v>703</v>
      </c>
      <c r="H95" s="49" t="s">
        <v>722</v>
      </c>
      <c r="I95" s="16" t="s">
        <v>722</v>
      </c>
      <c r="J95" s="53" t="s">
        <v>637</v>
      </c>
      <c r="K95" s="64" t="s">
        <v>685</v>
      </c>
      <c r="L95" s="64">
        <v>1</v>
      </c>
      <c r="M95" s="59">
        <v>0</v>
      </c>
      <c r="N95" s="59">
        <v>0</v>
      </c>
      <c r="O95" s="47">
        <v>4777</v>
      </c>
      <c r="P95" s="60">
        <v>4865.42</v>
      </c>
      <c r="Q95" s="139">
        <f t="shared" si="1"/>
        <v>5351.9620000000004</v>
      </c>
    </row>
    <row r="96" spans="1:17" hidden="1" x14ac:dyDescent="0.35">
      <c r="A96" s="16">
        <v>54</v>
      </c>
      <c r="B96" s="75" t="s">
        <v>675</v>
      </c>
      <c r="C96" s="68" t="s">
        <v>370</v>
      </c>
      <c r="D96" s="10" t="s">
        <v>640</v>
      </c>
      <c r="E96" s="16" t="s">
        <v>15</v>
      </c>
      <c r="F96" s="16" t="s">
        <v>10</v>
      </c>
      <c r="G96" s="16" t="s">
        <v>703</v>
      </c>
      <c r="H96" s="49" t="s">
        <v>722</v>
      </c>
      <c r="I96" s="16" t="s">
        <v>722</v>
      </c>
      <c r="J96" s="53" t="s">
        <v>637</v>
      </c>
      <c r="K96" s="64" t="s">
        <v>685</v>
      </c>
      <c r="L96" s="64">
        <v>1</v>
      </c>
      <c r="M96" s="59">
        <v>1000</v>
      </c>
      <c r="N96" s="59">
        <v>3000</v>
      </c>
      <c r="O96" s="47">
        <v>24750</v>
      </c>
      <c r="P96" s="60">
        <v>25208.12</v>
      </c>
      <c r="Q96" s="139">
        <f t="shared" si="1"/>
        <v>27728.932000000001</v>
      </c>
    </row>
    <row r="97" spans="1:17" hidden="1" x14ac:dyDescent="0.35">
      <c r="A97" s="16">
        <v>55</v>
      </c>
      <c r="B97" s="75" t="s">
        <v>930</v>
      </c>
      <c r="C97" s="15" t="s">
        <v>962</v>
      </c>
      <c r="D97" s="10" t="s">
        <v>640</v>
      </c>
      <c r="E97" s="10" t="s">
        <v>586</v>
      </c>
      <c r="F97" s="16" t="s">
        <v>10</v>
      </c>
      <c r="G97" s="16" t="s">
        <v>703</v>
      </c>
      <c r="H97" s="49" t="s">
        <v>722</v>
      </c>
      <c r="I97" s="16" t="s">
        <v>722</v>
      </c>
      <c r="J97" s="53" t="s">
        <v>637</v>
      </c>
      <c r="K97" s="64" t="s">
        <v>685</v>
      </c>
      <c r="L97" s="64">
        <v>1</v>
      </c>
      <c r="M97" s="59">
        <v>0</v>
      </c>
      <c r="N97" s="59">
        <v>0</v>
      </c>
      <c r="O97" s="71">
        <v>350</v>
      </c>
      <c r="P97" s="60">
        <v>356.48</v>
      </c>
      <c r="Q97" s="139">
        <f t="shared" si="1"/>
        <v>392.12800000000004</v>
      </c>
    </row>
    <row r="98" spans="1:17" ht="28.5" hidden="1" x14ac:dyDescent="0.35">
      <c r="A98" s="16">
        <v>56</v>
      </c>
      <c r="B98" s="75" t="s">
        <v>931</v>
      </c>
      <c r="C98" s="15" t="s">
        <v>963</v>
      </c>
      <c r="D98" s="10" t="s">
        <v>640</v>
      </c>
      <c r="E98" s="10" t="s">
        <v>586</v>
      </c>
      <c r="F98" s="16" t="s">
        <v>10</v>
      </c>
      <c r="G98" s="16" t="s">
        <v>703</v>
      </c>
      <c r="H98" s="49" t="s">
        <v>722</v>
      </c>
      <c r="I98" s="16" t="s">
        <v>722</v>
      </c>
      <c r="J98" s="53" t="s">
        <v>637</v>
      </c>
      <c r="K98" s="64" t="s">
        <v>685</v>
      </c>
      <c r="L98" s="64">
        <v>1</v>
      </c>
      <c r="M98" s="59">
        <v>0</v>
      </c>
      <c r="N98" s="59">
        <v>0</v>
      </c>
      <c r="O98" s="71">
        <v>1690</v>
      </c>
      <c r="P98" s="60">
        <v>1721.28</v>
      </c>
      <c r="Q98" s="139">
        <f t="shared" si="1"/>
        <v>1893.4080000000001</v>
      </c>
    </row>
    <row r="99" spans="1:17" hidden="1" x14ac:dyDescent="0.35">
      <c r="A99" s="16">
        <v>57</v>
      </c>
      <c r="B99" s="75" t="s">
        <v>932</v>
      </c>
      <c r="C99" s="68" t="s">
        <v>101</v>
      </c>
      <c r="D99" s="10" t="s">
        <v>640</v>
      </c>
      <c r="E99" s="10" t="s">
        <v>586</v>
      </c>
      <c r="F99" s="16" t="s">
        <v>10</v>
      </c>
      <c r="G99" s="16" t="s">
        <v>703</v>
      </c>
      <c r="H99" s="49" t="s">
        <v>722</v>
      </c>
      <c r="I99" s="16" t="s">
        <v>722</v>
      </c>
      <c r="J99" s="53" t="s">
        <v>637</v>
      </c>
      <c r="K99" s="64" t="s">
        <v>685</v>
      </c>
      <c r="L99" s="64">
        <v>1</v>
      </c>
      <c r="M99" s="59">
        <v>0</v>
      </c>
      <c r="N99" s="59">
        <v>0</v>
      </c>
      <c r="O99" s="47">
        <v>4777</v>
      </c>
      <c r="P99" s="60">
        <v>4865.42</v>
      </c>
      <c r="Q99" s="139">
        <f t="shared" si="1"/>
        <v>5351.9620000000004</v>
      </c>
    </row>
    <row r="100" spans="1:17" hidden="1" x14ac:dyDescent="0.35">
      <c r="A100" s="16">
        <v>58</v>
      </c>
      <c r="B100" s="75" t="s">
        <v>676</v>
      </c>
      <c r="C100" s="68" t="s">
        <v>371</v>
      </c>
      <c r="D100" s="10" t="s">
        <v>640</v>
      </c>
      <c r="E100" s="19" t="s">
        <v>15</v>
      </c>
      <c r="F100" s="16" t="s">
        <v>10</v>
      </c>
      <c r="G100" s="16" t="s">
        <v>703</v>
      </c>
      <c r="H100" s="49" t="s">
        <v>722</v>
      </c>
      <c r="I100" s="16" t="s">
        <v>722</v>
      </c>
      <c r="J100" s="53" t="s">
        <v>637</v>
      </c>
      <c r="K100" s="64" t="s">
        <v>685</v>
      </c>
      <c r="L100" s="64">
        <v>1</v>
      </c>
      <c r="M100" s="59">
        <v>1000</v>
      </c>
      <c r="N100" s="59">
        <v>3000</v>
      </c>
      <c r="O100" s="47">
        <v>27750</v>
      </c>
      <c r="P100" s="60">
        <v>28263.65</v>
      </c>
      <c r="Q100" s="139">
        <f t="shared" si="1"/>
        <v>31090.015000000003</v>
      </c>
    </row>
    <row r="101" spans="1:17" hidden="1" x14ac:dyDescent="0.35">
      <c r="A101" s="16">
        <v>59</v>
      </c>
      <c r="B101" s="75" t="s">
        <v>933</v>
      </c>
      <c r="C101" s="15" t="s">
        <v>964</v>
      </c>
      <c r="D101" s="10" t="s">
        <v>640</v>
      </c>
      <c r="E101" s="10" t="s">
        <v>586</v>
      </c>
      <c r="F101" s="16" t="s">
        <v>10</v>
      </c>
      <c r="G101" s="16" t="s">
        <v>703</v>
      </c>
      <c r="H101" s="49" t="s">
        <v>722</v>
      </c>
      <c r="I101" s="16" t="s">
        <v>722</v>
      </c>
      <c r="J101" s="53" t="s">
        <v>637</v>
      </c>
      <c r="K101" s="64" t="s">
        <v>685</v>
      </c>
      <c r="L101" s="64">
        <v>1</v>
      </c>
      <c r="M101" s="59">
        <v>0</v>
      </c>
      <c r="N101" s="59">
        <v>0</v>
      </c>
      <c r="O101" s="71">
        <v>350</v>
      </c>
      <c r="P101" s="60">
        <v>356.48</v>
      </c>
      <c r="Q101" s="139">
        <f t="shared" si="1"/>
        <v>392.12800000000004</v>
      </c>
    </row>
    <row r="102" spans="1:17" ht="28.5" hidden="1" x14ac:dyDescent="0.35">
      <c r="A102" s="16">
        <v>60</v>
      </c>
      <c r="B102" s="75" t="s">
        <v>934</v>
      </c>
      <c r="C102" s="15" t="s">
        <v>965</v>
      </c>
      <c r="D102" s="10" t="s">
        <v>640</v>
      </c>
      <c r="E102" s="10" t="s">
        <v>586</v>
      </c>
      <c r="F102" s="16" t="s">
        <v>10</v>
      </c>
      <c r="G102" s="16" t="s">
        <v>703</v>
      </c>
      <c r="H102" s="49" t="s">
        <v>722</v>
      </c>
      <c r="I102" s="16" t="s">
        <v>722</v>
      </c>
      <c r="J102" s="53" t="s">
        <v>637</v>
      </c>
      <c r="K102" s="64" t="s">
        <v>685</v>
      </c>
      <c r="L102" s="64">
        <v>1</v>
      </c>
      <c r="M102" s="59">
        <v>0</v>
      </c>
      <c r="N102" s="59">
        <v>0</v>
      </c>
      <c r="O102" s="71">
        <v>1690</v>
      </c>
      <c r="P102" s="60">
        <v>1721.28</v>
      </c>
      <c r="Q102" s="139">
        <f t="shared" si="1"/>
        <v>1893.4080000000001</v>
      </c>
    </row>
    <row r="103" spans="1:17" hidden="1" x14ac:dyDescent="0.35">
      <c r="A103" s="16">
        <v>61</v>
      </c>
      <c r="B103" s="75" t="s">
        <v>935</v>
      </c>
      <c r="C103" s="68" t="s">
        <v>966</v>
      </c>
      <c r="D103" s="10" t="s">
        <v>640</v>
      </c>
      <c r="E103" s="10" t="s">
        <v>586</v>
      </c>
      <c r="F103" s="16" t="s">
        <v>10</v>
      </c>
      <c r="G103" s="16" t="s">
        <v>703</v>
      </c>
      <c r="H103" s="49" t="s">
        <v>722</v>
      </c>
      <c r="I103" s="16" t="s">
        <v>722</v>
      </c>
      <c r="J103" s="53" t="s">
        <v>637</v>
      </c>
      <c r="K103" s="64" t="s">
        <v>685</v>
      </c>
      <c r="L103" s="64">
        <v>1</v>
      </c>
      <c r="M103" s="59">
        <v>0</v>
      </c>
      <c r="N103" s="59">
        <v>0</v>
      </c>
      <c r="O103" s="47">
        <v>4777</v>
      </c>
      <c r="P103" s="60">
        <v>4865.42</v>
      </c>
      <c r="Q103" s="139">
        <f t="shared" si="1"/>
        <v>5351.9620000000004</v>
      </c>
    </row>
    <row r="104" spans="1:17" hidden="1" x14ac:dyDescent="0.35">
      <c r="A104" s="16">
        <v>62</v>
      </c>
      <c r="B104" s="76" t="s">
        <v>400</v>
      </c>
      <c r="C104" s="68" t="s">
        <v>104</v>
      </c>
      <c r="D104" s="10" t="s">
        <v>640</v>
      </c>
      <c r="E104" s="19" t="s">
        <v>15</v>
      </c>
      <c r="F104" s="16" t="s">
        <v>10</v>
      </c>
      <c r="G104" s="16" t="s">
        <v>583</v>
      </c>
      <c r="H104" s="49" t="s">
        <v>727</v>
      </c>
      <c r="I104" s="16" t="s">
        <v>728</v>
      </c>
      <c r="J104" s="53" t="s">
        <v>637</v>
      </c>
      <c r="K104" s="64" t="s">
        <v>624</v>
      </c>
      <c r="L104" s="64">
        <v>1</v>
      </c>
      <c r="M104" s="59">
        <v>0</v>
      </c>
      <c r="N104" s="59">
        <v>0</v>
      </c>
      <c r="O104" s="71">
        <v>4250</v>
      </c>
      <c r="P104" s="60">
        <v>4544.8500000000004</v>
      </c>
      <c r="Q104" s="139">
        <f t="shared" si="1"/>
        <v>4999.3350000000009</v>
      </c>
    </row>
    <row r="105" spans="1:17" hidden="1" x14ac:dyDescent="0.35">
      <c r="A105" s="16">
        <v>63</v>
      </c>
      <c r="B105" s="76" t="s">
        <v>401</v>
      </c>
      <c r="C105" s="68" t="s">
        <v>967</v>
      </c>
      <c r="D105" s="10" t="s">
        <v>640</v>
      </c>
      <c r="E105" s="10" t="s">
        <v>586</v>
      </c>
      <c r="F105" s="16" t="s">
        <v>10</v>
      </c>
      <c r="G105" s="16" t="s">
        <v>583</v>
      </c>
      <c r="H105" s="49" t="s">
        <v>727</v>
      </c>
      <c r="I105" s="16" t="s">
        <v>728</v>
      </c>
      <c r="J105" s="53" t="s">
        <v>637</v>
      </c>
      <c r="K105" s="64" t="s">
        <v>624</v>
      </c>
      <c r="L105" s="64">
        <v>1</v>
      </c>
      <c r="M105" s="59">
        <v>0</v>
      </c>
      <c r="N105" s="59">
        <v>0</v>
      </c>
      <c r="O105" s="71">
        <v>425</v>
      </c>
      <c r="P105" s="60">
        <v>454.48</v>
      </c>
      <c r="Q105" s="139">
        <f t="shared" si="1"/>
        <v>499.92800000000005</v>
      </c>
    </row>
    <row r="106" spans="1:17" hidden="1" x14ac:dyDescent="0.35">
      <c r="A106" s="16">
        <v>64</v>
      </c>
      <c r="B106" s="76" t="s">
        <v>402</v>
      </c>
      <c r="C106" s="68" t="s">
        <v>968</v>
      </c>
      <c r="D106" s="10" t="s">
        <v>640</v>
      </c>
      <c r="E106" s="10" t="s">
        <v>586</v>
      </c>
      <c r="F106" s="16" t="s">
        <v>10</v>
      </c>
      <c r="G106" s="16" t="s">
        <v>583</v>
      </c>
      <c r="H106" s="49" t="s">
        <v>727</v>
      </c>
      <c r="I106" s="16" t="s">
        <v>728</v>
      </c>
      <c r="J106" s="53" t="s">
        <v>637</v>
      </c>
      <c r="K106" s="64" t="s">
        <v>624</v>
      </c>
      <c r="L106" s="64">
        <v>1</v>
      </c>
      <c r="M106" s="59">
        <v>0</v>
      </c>
      <c r="N106" s="59">
        <v>0</v>
      </c>
      <c r="O106" s="71">
        <v>459</v>
      </c>
      <c r="P106" s="60">
        <v>490.84</v>
      </c>
      <c r="Q106" s="139">
        <f t="shared" si="1"/>
        <v>539.92399999999998</v>
      </c>
    </row>
    <row r="107" spans="1:17" hidden="1" x14ac:dyDescent="0.35">
      <c r="A107" s="16">
        <v>65</v>
      </c>
      <c r="B107" s="76" t="s">
        <v>403</v>
      </c>
      <c r="C107" s="68" t="s">
        <v>969</v>
      </c>
      <c r="D107" s="10" t="s">
        <v>640</v>
      </c>
      <c r="E107" s="10" t="s">
        <v>586</v>
      </c>
      <c r="F107" s="16" t="s">
        <v>10</v>
      </c>
      <c r="G107" s="16" t="s">
        <v>583</v>
      </c>
      <c r="H107" s="49" t="s">
        <v>727</v>
      </c>
      <c r="I107" s="16" t="s">
        <v>728</v>
      </c>
      <c r="J107" s="53" t="s">
        <v>637</v>
      </c>
      <c r="K107" s="64" t="s">
        <v>624</v>
      </c>
      <c r="L107" s="64">
        <v>1</v>
      </c>
      <c r="M107" s="59">
        <v>0</v>
      </c>
      <c r="N107" s="59">
        <v>0</v>
      </c>
      <c r="O107" s="71">
        <v>295</v>
      </c>
      <c r="P107" s="60">
        <v>315.47000000000003</v>
      </c>
      <c r="Q107" s="139">
        <f t="shared" si="1"/>
        <v>347.01700000000005</v>
      </c>
    </row>
    <row r="108" spans="1:17" hidden="1" x14ac:dyDescent="0.35">
      <c r="A108" s="16">
        <v>66</v>
      </c>
      <c r="B108" s="76" t="s">
        <v>404</v>
      </c>
      <c r="C108" s="15" t="s">
        <v>102</v>
      </c>
      <c r="D108" s="10" t="s">
        <v>640</v>
      </c>
      <c r="E108" s="19" t="s">
        <v>15</v>
      </c>
      <c r="F108" s="16" t="s">
        <v>10</v>
      </c>
      <c r="G108" s="16" t="s">
        <v>723</v>
      </c>
      <c r="H108" s="49" t="s">
        <v>724</v>
      </c>
      <c r="I108" s="16" t="s">
        <v>724</v>
      </c>
      <c r="J108" s="64" t="s">
        <v>575</v>
      </c>
      <c r="K108" s="64" t="s">
        <v>685</v>
      </c>
      <c r="L108" s="64">
        <v>1</v>
      </c>
      <c r="M108" s="59">
        <v>1000</v>
      </c>
      <c r="N108" s="59">
        <v>3000</v>
      </c>
      <c r="O108" s="71">
        <v>92500</v>
      </c>
      <c r="P108" s="60">
        <v>98917.22</v>
      </c>
      <c r="Q108" s="139">
        <f t="shared" si="1"/>
        <v>108808.94200000001</v>
      </c>
    </row>
    <row r="109" spans="1:17" hidden="1" x14ac:dyDescent="0.35">
      <c r="A109" s="16">
        <v>67</v>
      </c>
      <c r="B109" s="76" t="s">
        <v>405</v>
      </c>
      <c r="C109" s="15" t="s">
        <v>970</v>
      </c>
      <c r="D109" s="10" t="s">
        <v>640</v>
      </c>
      <c r="E109" s="10" t="s">
        <v>586</v>
      </c>
      <c r="F109" s="16" t="s">
        <v>10</v>
      </c>
      <c r="G109" s="16" t="s">
        <v>723</v>
      </c>
      <c r="H109" s="49" t="s">
        <v>724</v>
      </c>
      <c r="I109" s="16" t="s">
        <v>724</v>
      </c>
      <c r="J109" s="64" t="s">
        <v>575</v>
      </c>
      <c r="K109" s="64" t="s">
        <v>685</v>
      </c>
      <c r="L109" s="64">
        <v>1</v>
      </c>
      <c r="M109" s="59">
        <v>0</v>
      </c>
      <c r="N109" s="59">
        <v>0</v>
      </c>
      <c r="O109" s="71">
        <v>28500</v>
      </c>
      <c r="P109" s="60">
        <v>30477.200000000001</v>
      </c>
      <c r="Q109" s="139">
        <f t="shared" si="1"/>
        <v>33524.920000000006</v>
      </c>
    </row>
    <row r="110" spans="1:17" ht="28.5" hidden="1" x14ac:dyDescent="0.35">
      <c r="A110" s="16">
        <v>68</v>
      </c>
      <c r="B110" s="76" t="s">
        <v>406</v>
      </c>
      <c r="C110" s="15" t="s">
        <v>971</v>
      </c>
      <c r="D110" s="10" t="s">
        <v>640</v>
      </c>
      <c r="E110" s="10" t="s">
        <v>586</v>
      </c>
      <c r="F110" s="16" t="s">
        <v>10</v>
      </c>
      <c r="G110" s="16" t="s">
        <v>723</v>
      </c>
      <c r="H110" s="49" t="s">
        <v>724</v>
      </c>
      <c r="I110" s="16" t="s">
        <v>724</v>
      </c>
      <c r="J110" s="64" t="s">
        <v>575</v>
      </c>
      <c r="K110" s="64" t="s">
        <v>685</v>
      </c>
      <c r="L110" s="64">
        <v>1</v>
      </c>
      <c r="M110" s="59">
        <v>0</v>
      </c>
      <c r="N110" s="59">
        <v>0</v>
      </c>
      <c r="O110" s="71">
        <v>3500</v>
      </c>
      <c r="P110" s="60">
        <v>3742.81</v>
      </c>
      <c r="Q110" s="139">
        <f t="shared" si="1"/>
        <v>4117.0910000000003</v>
      </c>
    </row>
    <row r="111" spans="1:17" ht="28.5" hidden="1" x14ac:dyDescent="0.35">
      <c r="A111" s="16">
        <v>69</v>
      </c>
      <c r="B111" s="76" t="s">
        <v>407</v>
      </c>
      <c r="C111" s="15" t="s">
        <v>972</v>
      </c>
      <c r="D111" s="10" t="s">
        <v>640</v>
      </c>
      <c r="E111" s="10" t="s">
        <v>586</v>
      </c>
      <c r="F111" s="16" t="s">
        <v>10</v>
      </c>
      <c r="G111" s="16" t="s">
        <v>723</v>
      </c>
      <c r="H111" s="49" t="s">
        <v>724</v>
      </c>
      <c r="I111" s="16" t="s">
        <v>724</v>
      </c>
      <c r="J111" s="64" t="s">
        <v>575</v>
      </c>
      <c r="K111" s="64" t="s">
        <v>685</v>
      </c>
      <c r="L111" s="64">
        <v>1</v>
      </c>
      <c r="M111" s="59">
        <v>0</v>
      </c>
      <c r="N111" s="59">
        <v>0</v>
      </c>
      <c r="O111" s="71">
        <v>3500</v>
      </c>
      <c r="P111" s="60">
        <v>3742.81</v>
      </c>
      <c r="Q111" s="139">
        <f t="shared" si="1"/>
        <v>4117.0910000000003</v>
      </c>
    </row>
    <row r="112" spans="1:17" ht="28.5" hidden="1" x14ac:dyDescent="0.35">
      <c r="A112" s="16">
        <v>70</v>
      </c>
      <c r="B112" s="76" t="s">
        <v>408</v>
      </c>
      <c r="C112" s="15" t="s">
        <v>973</v>
      </c>
      <c r="D112" s="10" t="s">
        <v>640</v>
      </c>
      <c r="E112" s="10" t="s">
        <v>586</v>
      </c>
      <c r="F112" s="16" t="s">
        <v>10</v>
      </c>
      <c r="G112" s="16" t="s">
        <v>723</v>
      </c>
      <c r="H112" s="49" t="s">
        <v>724</v>
      </c>
      <c r="I112" s="16" t="s">
        <v>724</v>
      </c>
      <c r="J112" s="64" t="s">
        <v>575</v>
      </c>
      <c r="K112" s="64" t="s">
        <v>685</v>
      </c>
      <c r="L112" s="64">
        <v>1</v>
      </c>
      <c r="M112" s="59">
        <v>0</v>
      </c>
      <c r="N112" s="59">
        <v>0</v>
      </c>
      <c r="O112" s="71">
        <v>9500</v>
      </c>
      <c r="P112" s="60">
        <v>10159.07</v>
      </c>
      <c r="Q112" s="139">
        <f t="shared" si="1"/>
        <v>11174.977000000001</v>
      </c>
    </row>
    <row r="113" spans="1:17" ht="28.5" hidden="1" x14ac:dyDescent="0.35">
      <c r="A113" s="16">
        <v>71</v>
      </c>
      <c r="B113" s="76" t="s">
        <v>409</v>
      </c>
      <c r="C113" s="15" t="s">
        <v>974</v>
      </c>
      <c r="D113" s="10" t="s">
        <v>640</v>
      </c>
      <c r="E113" s="10" t="s">
        <v>586</v>
      </c>
      <c r="F113" s="16" t="s">
        <v>10</v>
      </c>
      <c r="G113" s="16" t="s">
        <v>723</v>
      </c>
      <c r="H113" s="49" t="s">
        <v>724</v>
      </c>
      <c r="I113" s="16" t="s">
        <v>724</v>
      </c>
      <c r="J113" s="64" t="s">
        <v>575</v>
      </c>
      <c r="K113" s="64" t="s">
        <v>685</v>
      </c>
      <c r="L113" s="64">
        <v>1</v>
      </c>
      <c r="M113" s="59">
        <v>0</v>
      </c>
      <c r="N113" s="59">
        <v>0</v>
      </c>
      <c r="O113" s="71">
        <v>10600</v>
      </c>
      <c r="P113" s="60">
        <v>11335.38</v>
      </c>
      <c r="Q113" s="139">
        <f t="shared" si="1"/>
        <v>12468.918</v>
      </c>
    </row>
    <row r="114" spans="1:17" ht="28.5" hidden="1" x14ac:dyDescent="0.35">
      <c r="A114" s="16">
        <v>72</v>
      </c>
      <c r="B114" s="76" t="s">
        <v>410</v>
      </c>
      <c r="C114" s="15" t="s">
        <v>975</v>
      </c>
      <c r="D114" s="10" t="s">
        <v>640</v>
      </c>
      <c r="E114" s="10" t="s">
        <v>586</v>
      </c>
      <c r="F114" s="16" t="s">
        <v>10</v>
      </c>
      <c r="G114" s="16" t="s">
        <v>723</v>
      </c>
      <c r="H114" s="49" t="s">
        <v>724</v>
      </c>
      <c r="I114" s="16" t="s">
        <v>724</v>
      </c>
      <c r="J114" s="64" t="s">
        <v>575</v>
      </c>
      <c r="K114" s="64" t="s">
        <v>685</v>
      </c>
      <c r="L114" s="64">
        <v>1</v>
      </c>
      <c r="M114" s="59">
        <v>0</v>
      </c>
      <c r="N114" s="59">
        <v>0</v>
      </c>
      <c r="O114" s="71">
        <v>745</v>
      </c>
      <c r="P114" s="60">
        <v>796.68</v>
      </c>
      <c r="Q114" s="139">
        <f t="shared" si="1"/>
        <v>876.34800000000007</v>
      </c>
    </row>
    <row r="115" spans="1:17" ht="28.5" hidden="1" x14ac:dyDescent="0.35">
      <c r="A115" s="16">
        <v>73</v>
      </c>
      <c r="B115" s="76" t="s">
        <v>411</v>
      </c>
      <c r="C115" s="15" t="s">
        <v>976</v>
      </c>
      <c r="D115" s="10" t="s">
        <v>640</v>
      </c>
      <c r="E115" s="10" t="s">
        <v>586</v>
      </c>
      <c r="F115" s="16" t="s">
        <v>10</v>
      </c>
      <c r="G115" s="16" t="s">
        <v>723</v>
      </c>
      <c r="H115" s="49" t="s">
        <v>724</v>
      </c>
      <c r="I115" s="16" t="s">
        <v>724</v>
      </c>
      <c r="J115" s="64" t="s">
        <v>575</v>
      </c>
      <c r="K115" s="64" t="s">
        <v>685</v>
      </c>
      <c r="L115" s="64">
        <v>1</v>
      </c>
      <c r="M115" s="59">
        <v>0</v>
      </c>
      <c r="N115" s="59">
        <v>0</v>
      </c>
      <c r="O115" s="71">
        <v>150</v>
      </c>
      <c r="P115" s="60">
        <v>160.41</v>
      </c>
      <c r="Q115" s="139">
        <f t="shared" si="1"/>
        <v>176.45100000000002</v>
      </c>
    </row>
    <row r="116" spans="1:17" ht="28.5" hidden="1" x14ac:dyDescent="0.35">
      <c r="A116" s="16">
        <v>74</v>
      </c>
      <c r="B116" s="76" t="s">
        <v>412</v>
      </c>
      <c r="C116" s="15" t="s">
        <v>977</v>
      </c>
      <c r="D116" s="10" t="s">
        <v>640</v>
      </c>
      <c r="E116" s="10" t="s">
        <v>586</v>
      </c>
      <c r="F116" s="16" t="s">
        <v>10</v>
      </c>
      <c r="G116" s="16" t="s">
        <v>723</v>
      </c>
      <c r="H116" s="49" t="s">
        <v>724</v>
      </c>
      <c r="I116" s="16" t="s">
        <v>724</v>
      </c>
      <c r="J116" s="64" t="s">
        <v>575</v>
      </c>
      <c r="K116" s="64" t="s">
        <v>685</v>
      </c>
      <c r="L116" s="64">
        <v>1</v>
      </c>
      <c r="M116" s="59">
        <v>0</v>
      </c>
      <c r="N116" s="59">
        <v>0</v>
      </c>
      <c r="O116" s="71">
        <v>55</v>
      </c>
      <c r="P116" s="60">
        <v>58.82</v>
      </c>
      <c r="Q116" s="139">
        <f t="shared" si="1"/>
        <v>64.702000000000012</v>
      </c>
    </row>
    <row r="117" spans="1:17" ht="28.5" hidden="1" x14ac:dyDescent="0.35">
      <c r="A117" s="16">
        <v>75</v>
      </c>
      <c r="B117" s="76" t="s">
        <v>413</v>
      </c>
      <c r="C117" s="15" t="s">
        <v>975</v>
      </c>
      <c r="D117" s="10" t="s">
        <v>640</v>
      </c>
      <c r="E117" s="10" t="s">
        <v>586</v>
      </c>
      <c r="F117" s="16" t="s">
        <v>10</v>
      </c>
      <c r="G117" s="16" t="s">
        <v>723</v>
      </c>
      <c r="H117" s="49" t="s">
        <v>724</v>
      </c>
      <c r="I117" s="16" t="s">
        <v>724</v>
      </c>
      <c r="J117" s="64" t="s">
        <v>575</v>
      </c>
      <c r="K117" s="64" t="s">
        <v>685</v>
      </c>
      <c r="L117" s="64">
        <v>1</v>
      </c>
      <c r="M117" s="59">
        <v>0</v>
      </c>
      <c r="N117" s="59">
        <v>0</v>
      </c>
      <c r="O117" s="71">
        <v>745</v>
      </c>
      <c r="P117" s="60">
        <v>796.68</v>
      </c>
      <c r="Q117" s="139">
        <f t="shared" si="1"/>
        <v>876.34800000000007</v>
      </c>
    </row>
    <row r="118" spans="1:17" ht="28.5" hidden="1" x14ac:dyDescent="0.35">
      <c r="A118" s="16">
        <v>76</v>
      </c>
      <c r="B118" s="76" t="s">
        <v>414</v>
      </c>
      <c r="C118" s="15" t="s">
        <v>978</v>
      </c>
      <c r="D118" s="10" t="s">
        <v>640</v>
      </c>
      <c r="E118" s="10" t="s">
        <v>586</v>
      </c>
      <c r="F118" s="16" t="s">
        <v>10</v>
      </c>
      <c r="G118" s="16" t="s">
        <v>723</v>
      </c>
      <c r="H118" s="49" t="s">
        <v>724</v>
      </c>
      <c r="I118" s="16" t="s">
        <v>724</v>
      </c>
      <c r="J118" s="64" t="s">
        <v>575</v>
      </c>
      <c r="K118" s="64" t="s">
        <v>685</v>
      </c>
      <c r="L118" s="64">
        <v>1</v>
      </c>
      <c r="M118" s="59">
        <v>0</v>
      </c>
      <c r="N118" s="59">
        <v>0</v>
      </c>
      <c r="O118" s="71">
        <v>3500</v>
      </c>
      <c r="P118" s="60">
        <v>3742.81</v>
      </c>
      <c r="Q118" s="139">
        <f t="shared" si="1"/>
        <v>4117.0910000000003</v>
      </c>
    </row>
    <row r="119" spans="1:17" ht="28.5" hidden="1" x14ac:dyDescent="0.35">
      <c r="A119" s="16">
        <v>77</v>
      </c>
      <c r="B119" s="76" t="s">
        <v>415</v>
      </c>
      <c r="C119" s="15" t="s">
        <v>979</v>
      </c>
      <c r="D119" s="10" t="s">
        <v>640</v>
      </c>
      <c r="E119" s="10" t="s">
        <v>586</v>
      </c>
      <c r="F119" s="16" t="s">
        <v>10</v>
      </c>
      <c r="G119" s="16" t="s">
        <v>723</v>
      </c>
      <c r="H119" s="49" t="s">
        <v>724</v>
      </c>
      <c r="I119" s="16" t="s">
        <v>724</v>
      </c>
      <c r="J119" s="64" t="s">
        <v>575</v>
      </c>
      <c r="K119" s="64" t="s">
        <v>685</v>
      </c>
      <c r="L119" s="64">
        <v>1</v>
      </c>
      <c r="M119" s="59">
        <v>0</v>
      </c>
      <c r="N119" s="59">
        <v>0</v>
      </c>
      <c r="O119" s="71">
        <v>3500</v>
      </c>
      <c r="P119" s="60">
        <v>3742.81</v>
      </c>
      <c r="Q119" s="139">
        <f t="shared" si="1"/>
        <v>4117.0910000000003</v>
      </c>
    </row>
    <row r="120" spans="1:17" ht="28.5" hidden="1" x14ac:dyDescent="0.35">
      <c r="A120" s="16">
        <v>78</v>
      </c>
      <c r="B120" s="76" t="s">
        <v>416</v>
      </c>
      <c r="C120" s="15" t="s">
        <v>980</v>
      </c>
      <c r="D120" s="10" t="s">
        <v>640</v>
      </c>
      <c r="E120" s="10" t="s">
        <v>586</v>
      </c>
      <c r="F120" s="16" t="s">
        <v>10</v>
      </c>
      <c r="G120" s="16" t="s">
        <v>723</v>
      </c>
      <c r="H120" s="49" t="s">
        <v>724</v>
      </c>
      <c r="I120" s="16" t="s">
        <v>724</v>
      </c>
      <c r="J120" s="64" t="s">
        <v>575</v>
      </c>
      <c r="K120" s="64" t="s">
        <v>685</v>
      </c>
      <c r="L120" s="64">
        <v>1</v>
      </c>
      <c r="M120" s="59">
        <v>0</v>
      </c>
      <c r="N120" s="59">
        <v>0</v>
      </c>
      <c r="O120" s="71">
        <v>1550</v>
      </c>
      <c r="P120" s="60">
        <v>1657.53</v>
      </c>
      <c r="Q120" s="139">
        <f t="shared" si="1"/>
        <v>1823.2830000000001</v>
      </c>
    </row>
    <row r="121" spans="1:17" hidden="1" x14ac:dyDescent="0.35">
      <c r="A121" s="16">
        <v>79</v>
      </c>
      <c r="B121" s="76" t="s">
        <v>417</v>
      </c>
      <c r="C121" s="15" t="s">
        <v>981</v>
      </c>
      <c r="D121" s="10" t="s">
        <v>640</v>
      </c>
      <c r="E121" s="10" t="s">
        <v>586</v>
      </c>
      <c r="F121" s="16" t="s">
        <v>10</v>
      </c>
      <c r="G121" s="16" t="s">
        <v>723</v>
      </c>
      <c r="H121" s="49" t="s">
        <v>724</v>
      </c>
      <c r="I121" s="16" t="s">
        <v>724</v>
      </c>
      <c r="J121" s="64" t="s">
        <v>575</v>
      </c>
      <c r="K121" s="64" t="s">
        <v>685</v>
      </c>
      <c r="L121" s="64">
        <v>1</v>
      </c>
      <c r="M121" s="59">
        <v>0</v>
      </c>
      <c r="N121" s="59">
        <v>0</v>
      </c>
      <c r="O121" s="71">
        <v>150</v>
      </c>
      <c r="P121" s="60">
        <v>160.41</v>
      </c>
      <c r="Q121" s="139">
        <f t="shared" si="1"/>
        <v>176.45100000000002</v>
      </c>
    </row>
    <row r="122" spans="1:17" ht="28.5" hidden="1" x14ac:dyDescent="0.35">
      <c r="A122" s="16">
        <v>80</v>
      </c>
      <c r="B122" s="76" t="s">
        <v>418</v>
      </c>
      <c r="C122" s="15" t="s">
        <v>982</v>
      </c>
      <c r="D122" s="10" t="s">
        <v>640</v>
      </c>
      <c r="E122" s="10" t="s">
        <v>586</v>
      </c>
      <c r="F122" s="16" t="s">
        <v>10</v>
      </c>
      <c r="G122" s="16" t="s">
        <v>723</v>
      </c>
      <c r="H122" s="49" t="s">
        <v>724</v>
      </c>
      <c r="I122" s="16" t="s">
        <v>724</v>
      </c>
      <c r="J122" s="64" t="s">
        <v>575</v>
      </c>
      <c r="K122" s="64" t="s">
        <v>685</v>
      </c>
      <c r="L122" s="64">
        <v>1</v>
      </c>
      <c r="M122" s="59">
        <v>0</v>
      </c>
      <c r="N122" s="59">
        <v>0</v>
      </c>
      <c r="O122" s="71">
        <v>3500</v>
      </c>
      <c r="P122" s="60">
        <v>3742.81</v>
      </c>
      <c r="Q122" s="139">
        <f t="shared" si="1"/>
        <v>4117.0910000000003</v>
      </c>
    </row>
    <row r="123" spans="1:17" ht="28.5" hidden="1" x14ac:dyDescent="0.35">
      <c r="A123" s="16">
        <v>81</v>
      </c>
      <c r="B123" s="76" t="s">
        <v>419</v>
      </c>
      <c r="C123" s="15" t="s">
        <v>983</v>
      </c>
      <c r="D123" s="10" t="s">
        <v>640</v>
      </c>
      <c r="E123" s="10" t="s">
        <v>586</v>
      </c>
      <c r="F123" s="16" t="s">
        <v>10</v>
      </c>
      <c r="G123" s="16" t="s">
        <v>723</v>
      </c>
      <c r="H123" s="49" t="s">
        <v>724</v>
      </c>
      <c r="I123" s="16" t="s">
        <v>724</v>
      </c>
      <c r="J123" s="64" t="s">
        <v>575</v>
      </c>
      <c r="K123" s="64" t="s">
        <v>685</v>
      </c>
      <c r="L123" s="64">
        <v>1</v>
      </c>
      <c r="M123" s="59">
        <v>0</v>
      </c>
      <c r="N123" s="59">
        <v>0</v>
      </c>
      <c r="O123" s="71">
        <v>150</v>
      </c>
      <c r="P123" s="60">
        <v>160.41</v>
      </c>
      <c r="Q123" s="139">
        <f t="shared" si="1"/>
        <v>176.45100000000002</v>
      </c>
    </row>
    <row r="124" spans="1:17" ht="28.5" hidden="1" x14ac:dyDescent="0.35">
      <c r="A124" s="16">
        <v>82</v>
      </c>
      <c r="B124" s="76" t="s">
        <v>420</v>
      </c>
      <c r="C124" s="15" t="s">
        <v>103</v>
      </c>
      <c r="D124" s="10" t="s">
        <v>640</v>
      </c>
      <c r="E124" s="10" t="s">
        <v>586</v>
      </c>
      <c r="F124" s="16" t="s">
        <v>10</v>
      </c>
      <c r="G124" s="16" t="s">
        <v>723</v>
      </c>
      <c r="H124" s="49" t="s">
        <v>724</v>
      </c>
      <c r="I124" s="16" t="s">
        <v>724</v>
      </c>
      <c r="J124" s="64" t="s">
        <v>575</v>
      </c>
      <c r="K124" s="64" t="s">
        <v>685</v>
      </c>
      <c r="L124" s="64">
        <v>1</v>
      </c>
      <c r="M124" s="59">
        <v>0</v>
      </c>
      <c r="N124" s="59">
        <v>0</v>
      </c>
      <c r="O124" s="71">
        <v>100</v>
      </c>
      <c r="P124" s="60">
        <v>106.94</v>
      </c>
      <c r="Q124" s="139">
        <f t="shared" si="1"/>
        <v>117.634</v>
      </c>
    </row>
    <row r="125" spans="1:17" ht="28.5" hidden="1" x14ac:dyDescent="0.35">
      <c r="A125" s="16">
        <v>83</v>
      </c>
      <c r="B125" s="76" t="s">
        <v>421</v>
      </c>
      <c r="C125" s="15" t="s">
        <v>984</v>
      </c>
      <c r="D125" s="10" t="s">
        <v>640</v>
      </c>
      <c r="E125" s="10" t="s">
        <v>586</v>
      </c>
      <c r="F125" s="16" t="s">
        <v>10</v>
      </c>
      <c r="G125" s="16" t="s">
        <v>723</v>
      </c>
      <c r="H125" s="49" t="s">
        <v>724</v>
      </c>
      <c r="I125" s="16" t="s">
        <v>724</v>
      </c>
      <c r="J125" s="64" t="s">
        <v>575</v>
      </c>
      <c r="K125" s="64" t="s">
        <v>685</v>
      </c>
      <c r="L125" s="64">
        <v>1</v>
      </c>
      <c r="M125" s="59">
        <v>0</v>
      </c>
      <c r="N125" s="59">
        <v>0</v>
      </c>
      <c r="O125" s="71">
        <v>450</v>
      </c>
      <c r="P125" s="60">
        <v>481.22</v>
      </c>
      <c r="Q125" s="139">
        <f t="shared" si="1"/>
        <v>529.3420000000001</v>
      </c>
    </row>
    <row r="126" spans="1:17" ht="28.5" hidden="1" x14ac:dyDescent="0.35">
      <c r="A126" s="16">
        <v>84</v>
      </c>
      <c r="B126" s="76" t="s">
        <v>422</v>
      </c>
      <c r="C126" s="15" t="s">
        <v>985</v>
      </c>
      <c r="D126" s="10" t="s">
        <v>640</v>
      </c>
      <c r="E126" s="10" t="s">
        <v>586</v>
      </c>
      <c r="F126" s="16" t="s">
        <v>10</v>
      </c>
      <c r="G126" s="16" t="s">
        <v>723</v>
      </c>
      <c r="H126" s="49" t="s">
        <v>724</v>
      </c>
      <c r="I126" s="16" t="s">
        <v>724</v>
      </c>
      <c r="J126" s="64" t="s">
        <v>575</v>
      </c>
      <c r="K126" s="64" t="s">
        <v>685</v>
      </c>
      <c r="L126" s="64">
        <v>1</v>
      </c>
      <c r="M126" s="59">
        <v>0</v>
      </c>
      <c r="N126" s="59">
        <v>0</v>
      </c>
      <c r="O126" s="71">
        <v>450</v>
      </c>
      <c r="P126" s="60">
        <v>481.22</v>
      </c>
      <c r="Q126" s="139">
        <f t="shared" si="1"/>
        <v>529.3420000000001</v>
      </c>
    </row>
    <row r="127" spans="1:17" ht="28.5" hidden="1" x14ac:dyDescent="0.35">
      <c r="A127" s="16">
        <v>85</v>
      </c>
      <c r="B127" s="76" t="s">
        <v>423</v>
      </c>
      <c r="C127" s="15" t="s">
        <v>986</v>
      </c>
      <c r="D127" s="10" t="s">
        <v>640</v>
      </c>
      <c r="E127" s="10" t="s">
        <v>586</v>
      </c>
      <c r="F127" s="16" t="s">
        <v>10</v>
      </c>
      <c r="G127" s="16" t="s">
        <v>723</v>
      </c>
      <c r="H127" s="49" t="s">
        <v>724</v>
      </c>
      <c r="I127" s="16" t="s">
        <v>724</v>
      </c>
      <c r="J127" s="64" t="s">
        <v>575</v>
      </c>
      <c r="K127" s="64" t="s">
        <v>685</v>
      </c>
      <c r="L127" s="64">
        <v>1</v>
      </c>
      <c r="M127" s="59">
        <v>0</v>
      </c>
      <c r="N127" s="59">
        <v>0</v>
      </c>
      <c r="O127" s="71">
        <v>450</v>
      </c>
      <c r="P127" s="60">
        <v>481.22</v>
      </c>
      <c r="Q127" s="139">
        <f t="shared" si="1"/>
        <v>529.3420000000001</v>
      </c>
    </row>
    <row r="128" spans="1:17" ht="28.5" hidden="1" x14ac:dyDescent="0.35">
      <c r="A128" s="16">
        <v>86</v>
      </c>
      <c r="B128" s="76" t="s">
        <v>424</v>
      </c>
      <c r="C128" s="15" t="s">
        <v>987</v>
      </c>
      <c r="D128" s="10" t="s">
        <v>640</v>
      </c>
      <c r="E128" s="10" t="s">
        <v>586</v>
      </c>
      <c r="F128" s="16" t="s">
        <v>10</v>
      </c>
      <c r="G128" s="16" t="s">
        <v>723</v>
      </c>
      <c r="H128" s="49" t="s">
        <v>724</v>
      </c>
      <c r="I128" s="16" t="s">
        <v>724</v>
      </c>
      <c r="J128" s="64" t="s">
        <v>575</v>
      </c>
      <c r="K128" s="64" t="s">
        <v>685</v>
      </c>
      <c r="L128" s="64">
        <v>1</v>
      </c>
      <c r="M128" s="59">
        <v>0</v>
      </c>
      <c r="N128" s="59">
        <v>0</v>
      </c>
      <c r="O128" s="71">
        <v>18150</v>
      </c>
      <c r="P128" s="60">
        <v>19916.75</v>
      </c>
      <c r="Q128" s="139">
        <f t="shared" si="1"/>
        <v>21908.425000000003</v>
      </c>
    </row>
    <row r="129" spans="1:17" hidden="1" x14ac:dyDescent="0.35">
      <c r="A129" s="16">
        <v>87</v>
      </c>
      <c r="B129" s="76" t="s">
        <v>425</v>
      </c>
      <c r="C129" s="15" t="s">
        <v>988</v>
      </c>
      <c r="D129" s="10" t="s">
        <v>640</v>
      </c>
      <c r="E129" s="10" t="s">
        <v>586</v>
      </c>
      <c r="F129" s="16" t="s">
        <v>10</v>
      </c>
      <c r="G129" s="16" t="s">
        <v>723</v>
      </c>
      <c r="H129" s="49" t="s">
        <v>724</v>
      </c>
      <c r="I129" s="16" t="s">
        <v>724</v>
      </c>
      <c r="J129" s="64" t="s">
        <v>575</v>
      </c>
      <c r="K129" s="64" t="s">
        <v>685</v>
      </c>
      <c r="L129" s="64">
        <v>1</v>
      </c>
      <c r="M129" s="59">
        <v>0</v>
      </c>
      <c r="N129" s="59">
        <v>0</v>
      </c>
      <c r="O129" s="71">
        <v>1000</v>
      </c>
      <c r="P129" s="60">
        <v>1097.3399999999999</v>
      </c>
      <c r="Q129" s="139">
        <f t="shared" si="1"/>
        <v>1207.0740000000001</v>
      </c>
    </row>
    <row r="130" spans="1:17" x14ac:dyDescent="0.35">
      <c r="A130" s="135"/>
      <c r="B130" s="136"/>
      <c r="C130" s="126"/>
      <c r="D130" s="135"/>
      <c r="E130" s="135"/>
      <c r="F130" s="135"/>
      <c r="G130" s="135"/>
      <c r="H130" s="137"/>
      <c r="I130" s="135"/>
      <c r="J130" s="135"/>
      <c r="K130" s="135"/>
      <c r="L130" s="135"/>
      <c r="M130" s="126"/>
      <c r="N130" s="126"/>
      <c r="O130" s="126"/>
      <c r="P130" s="126"/>
      <c r="Q130" s="139">
        <f>P130*115%</f>
        <v>0</v>
      </c>
    </row>
    <row r="131" spans="1:17" ht="182.5" x14ac:dyDescent="0.35">
      <c r="A131" s="135"/>
      <c r="B131" s="136"/>
      <c r="C131" s="26" t="s">
        <v>952</v>
      </c>
      <c r="D131" s="135"/>
      <c r="E131" s="135"/>
      <c r="F131" s="135"/>
      <c r="G131" s="135"/>
      <c r="H131" s="137"/>
      <c r="I131" s="135"/>
      <c r="J131" s="135"/>
      <c r="K131" s="135"/>
      <c r="L131" s="135"/>
      <c r="M131" s="126"/>
      <c r="N131" s="126"/>
      <c r="O131" s="126"/>
      <c r="P131" s="126"/>
      <c r="Q131" s="140"/>
    </row>
    <row r="140" spans="1:17" x14ac:dyDescent="0.35">
      <c r="B140" s="130"/>
      <c r="C140" s="131"/>
      <c r="E140" s="132"/>
      <c r="F140" s="132"/>
      <c r="G140" s="132"/>
      <c r="O140" s="131"/>
    </row>
  </sheetData>
  <sheetProtection algorithmName="SHA-512" hashValue="7SLn8o76CbxvRGMNR/LhsMCm/awvEngzyDjwmwzmQMZGvB3EN4OU8SZku8H5CC4yUcxcmy9ZCdYOys95ptGbJQ==" saltValue="sehd7CJYFx6PHmhxDAN0pQ==" spinCount="100000" sheet="1" objects="1" scenarios="1" formatCells="0" formatColumns="0" formatRows="0" sort="0" autoFilter="0"/>
  <autoFilter ref="A9:GG129" xr:uid="{882FC5C9-C0B2-43A5-A0F2-8BF49DEACFD6}">
    <filterColumn colId="3">
      <filters>
        <filter val="Mediotronics Physical Medicine (Pty) Ltd"/>
      </filters>
    </filterColumn>
  </autoFilter>
  <mergeCells count="7">
    <mergeCell ref="A73:O73"/>
    <mergeCell ref="P73:AD73"/>
    <mergeCell ref="C2:O2"/>
    <mergeCell ref="C3:O3"/>
    <mergeCell ref="C5:O5"/>
    <mergeCell ref="C7:O7"/>
    <mergeCell ref="A10:P10"/>
  </mergeCells>
  <pageMargins left="0.7" right="0.7" top="0.75" bottom="0.75" header="0.3" footer="0.3"/>
  <pageSetup paperSize="9" scale="22" orientation="portrait" verticalDpi="0" r:id="rId1"/>
  <colBreaks count="2" manualBreakCount="2">
    <brk id="17" max="1048575" man="1"/>
    <brk id="43"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E72B3-1A13-45A2-9370-CF01FEA4C6BD}">
  <dimension ref="A1:GG57"/>
  <sheetViews>
    <sheetView view="pageBreakPreview" topLeftCell="L6" zoomScaleNormal="100" zoomScaleSheetLayoutView="100" workbookViewId="0">
      <selection activeCell="L6" sqref="A1:XFD1048576"/>
    </sheetView>
  </sheetViews>
  <sheetFormatPr defaultRowHeight="14.5" x14ac:dyDescent="0.35"/>
  <cols>
    <col min="1" max="1" width="8.7265625" style="11"/>
    <col min="2" max="2" width="20.7265625" style="13" customWidth="1"/>
    <col min="3" max="3" width="52.6328125" customWidth="1"/>
    <col min="4" max="4" width="35" style="11" customWidth="1"/>
    <col min="5" max="5" width="29.08984375" style="11" customWidth="1"/>
    <col min="6" max="6" width="18" style="11" customWidth="1"/>
    <col min="7" max="7" width="16.453125" style="11" customWidth="1"/>
    <col min="8" max="8" width="25.453125" customWidth="1"/>
    <col min="9" max="9" width="35.54296875" style="11" customWidth="1"/>
    <col min="10" max="10" width="20" style="11" customWidth="1"/>
    <col min="11" max="11" width="22.7265625" style="11" customWidth="1"/>
    <col min="12" max="12" width="14.81640625" style="11" customWidth="1"/>
    <col min="13" max="13" width="17.81640625" style="11" customWidth="1"/>
    <col min="14" max="14" width="16.08984375" style="11" customWidth="1"/>
    <col min="15" max="15" width="24.36328125" customWidth="1"/>
    <col min="16" max="16" width="23.36328125" style="97" customWidth="1"/>
    <col min="17" max="17" width="19.6328125" customWidth="1"/>
    <col min="18" max="18" width="10.54296875" bestFit="1" customWidth="1"/>
    <col min="19" max="19" width="11.54296875" bestFit="1" customWidth="1"/>
  </cols>
  <sheetData>
    <row r="1" spans="1:189" s="2" customFormat="1" ht="14" x14ac:dyDescent="0.3">
      <c r="A1" s="1"/>
      <c r="B1" s="1"/>
      <c r="C1" s="3"/>
      <c r="D1" s="29"/>
      <c r="E1" s="1"/>
      <c r="F1" s="1"/>
      <c r="G1" s="1"/>
      <c r="I1" s="1"/>
      <c r="J1" s="1"/>
      <c r="K1" s="1"/>
      <c r="L1" s="1"/>
      <c r="M1" s="1"/>
      <c r="N1" s="1"/>
      <c r="O1" s="5"/>
      <c r="P1" s="96"/>
    </row>
    <row r="2" spans="1:189" s="2" customFormat="1" ht="14" x14ac:dyDescent="0.3">
      <c r="A2" s="1"/>
      <c r="B2" s="1"/>
      <c r="C2" s="160" t="s">
        <v>426</v>
      </c>
      <c r="D2" s="160"/>
      <c r="E2" s="160"/>
      <c r="F2" s="160"/>
      <c r="G2" s="160"/>
      <c r="H2" s="160"/>
      <c r="I2" s="160"/>
      <c r="J2" s="160"/>
      <c r="K2" s="160"/>
      <c r="L2" s="160"/>
      <c r="M2" s="160"/>
      <c r="N2" s="160"/>
      <c r="O2" s="160"/>
      <c r="P2" s="96"/>
    </row>
    <row r="3" spans="1:189" s="2" customFormat="1" ht="14" x14ac:dyDescent="0.3">
      <c r="A3" s="1"/>
      <c r="B3" s="1"/>
      <c r="C3" s="160" t="s">
        <v>427</v>
      </c>
      <c r="D3" s="160"/>
      <c r="E3" s="160"/>
      <c r="F3" s="160"/>
      <c r="G3" s="160"/>
      <c r="H3" s="160"/>
      <c r="I3" s="160"/>
      <c r="J3" s="160"/>
      <c r="K3" s="160"/>
      <c r="L3" s="160"/>
      <c r="M3" s="160"/>
      <c r="N3" s="160"/>
      <c r="O3" s="160"/>
      <c r="P3" s="96"/>
    </row>
    <row r="4" spans="1:189" s="2" customFormat="1" ht="14" x14ac:dyDescent="0.3">
      <c r="A4" s="1"/>
      <c r="B4" s="1"/>
      <c r="C4" s="8"/>
      <c r="D4" s="12"/>
      <c r="E4" s="1"/>
      <c r="F4" s="27"/>
      <c r="G4" s="1"/>
      <c r="I4" s="1"/>
      <c r="J4" s="1"/>
      <c r="K4" s="1"/>
      <c r="L4" s="1"/>
      <c r="M4" s="1"/>
      <c r="N4" s="1"/>
      <c r="O4" s="5"/>
      <c r="P4" s="96"/>
    </row>
    <row r="5" spans="1:189" s="2" customFormat="1" ht="14" x14ac:dyDescent="0.3">
      <c r="A5" s="1"/>
      <c r="B5" s="1"/>
      <c r="C5" s="160" t="s">
        <v>431</v>
      </c>
      <c r="D5" s="160"/>
      <c r="E5" s="160"/>
      <c r="F5" s="160"/>
      <c r="G5" s="160"/>
      <c r="H5" s="160"/>
      <c r="I5" s="160"/>
      <c r="J5" s="160"/>
      <c r="K5" s="160"/>
      <c r="L5" s="160"/>
      <c r="M5" s="160"/>
      <c r="N5" s="160"/>
      <c r="O5" s="160"/>
      <c r="P5" s="96"/>
    </row>
    <row r="6" spans="1:189" s="2" customFormat="1" ht="14" x14ac:dyDescent="0.3">
      <c r="A6" s="1"/>
      <c r="B6" s="1"/>
      <c r="C6" s="8"/>
      <c r="D6" s="12"/>
      <c r="E6" s="1"/>
      <c r="F6" s="27"/>
      <c r="G6" s="1"/>
      <c r="I6" s="1"/>
      <c r="J6" s="1"/>
      <c r="K6" s="1"/>
      <c r="L6" s="1"/>
      <c r="M6" s="1"/>
      <c r="N6" s="1"/>
      <c r="O6" s="5"/>
      <c r="P6" s="96"/>
    </row>
    <row r="7" spans="1:189" s="2" customFormat="1" ht="14" x14ac:dyDescent="0.3">
      <c r="A7" s="1"/>
      <c r="B7" s="1"/>
      <c r="C7" s="160" t="s">
        <v>1171</v>
      </c>
      <c r="D7" s="160"/>
      <c r="E7" s="160"/>
      <c r="F7" s="160"/>
      <c r="G7" s="160"/>
      <c r="H7" s="160"/>
      <c r="I7" s="160"/>
      <c r="J7" s="160"/>
      <c r="K7" s="160"/>
      <c r="L7" s="160"/>
      <c r="M7" s="160"/>
      <c r="N7" s="160"/>
      <c r="O7" s="160"/>
      <c r="P7" s="96"/>
    </row>
    <row r="8" spans="1:189" s="2" customFormat="1" ht="14" x14ac:dyDescent="0.3">
      <c r="A8" s="1"/>
      <c r="B8" s="1"/>
      <c r="C8" s="3"/>
      <c r="D8" s="29"/>
      <c r="E8" s="1"/>
      <c r="F8" s="1"/>
      <c r="G8" s="1"/>
      <c r="I8" s="1"/>
      <c r="J8" s="1"/>
      <c r="K8" s="1"/>
      <c r="L8" s="1"/>
      <c r="M8" s="1"/>
      <c r="N8" s="1"/>
      <c r="O8" s="84" t="s">
        <v>1029</v>
      </c>
      <c r="P8" s="99" t="s">
        <v>1030</v>
      </c>
      <c r="Q8" s="98" t="s">
        <v>1170</v>
      </c>
    </row>
    <row r="9" spans="1:189" s="6" customFormat="1" ht="64.5" customHeight="1" x14ac:dyDescent="0.3">
      <c r="A9" s="142" t="s">
        <v>0</v>
      </c>
      <c r="B9" s="142" t="s">
        <v>1</v>
      </c>
      <c r="C9" s="143" t="s">
        <v>2</v>
      </c>
      <c r="D9" s="142" t="s">
        <v>479</v>
      </c>
      <c r="E9" s="142" t="s">
        <v>14</v>
      </c>
      <c r="F9" s="142" t="s">
        <v>3</v>
      </c>
      <c r="G9" s="142" t="s">
        <v>4</v>
      </c>
      <c r="H9" s="144" t="s">
        <v>6</v>
      </c>
      <c r="I9" s="142" t="s">
        <v>5</v>
      </c>
      <c r="J9" s="142" t="s">
        <v>7</v>
      </c>
      <c r="K9" s="142" t="s">
        <v>8</v>
      </c>
      <c r="L9" s="142" t="s">
        <v>9</v>
      </c>
      <c r="M9" s="142" t="s">
        <v>11</v>
      </c>
      <c r="N9" s="142" t="s">
        <v>12</v>
      </c>
      <c r="O9" s="147" t="s">
        <v>845</v>
      </c>
      <c r="P9" s="145" t="s">
        <v>1028</v>
      </c>
      <c r="Q9" s="146" t="s">
        <v>1172</v>
      </c>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row>
    <row r="10" spans="1:189" s="7" customFormat="1" x14ac:dyDescent="0.35">
      <c r="A10" s="10">
        <v>1</v>
      </c>
      <c r="B10" s="10" t="s">
        <v>372</v>
      </c>
      <c r="C10" s="15" t="s">
        <v>110</v>
      </c>
      <c r="D10" s="10" t="s">
        <v>614</v>
      </c>
      <c r="E10" s="16" t="s">
        <v>15</v>
      </c>
      <c r="F10" s="16" t="s">
        <v>10</v>
      </c>
      <c r="G10" s="20" t="s">
        <v>621</v>
      </c>
      <c r="H10" s="20" t="s">
        <v>625</v>
      </c>
      <c r="I10" s="20" t="s">
        <v>622</v>
      </c>
      <c r="J10" s="20" t="s">
        <v>625</v>
      </c>
      <c r="K10" s="20" t="s">
        <v>638</v>
      </c>
      <c r="L10" s="20">
        <v>1</v>
      </c>
      <c r="M10" s="20" t="s">
        <v>637</v>
      </c>
      <c r="N10" s="20" t="s">
        <v>637</v>
      </c>
      <c r="O10" s="23">
        <v>1620</v>
      </c>
      <c r="P10" s="23">
        <v>1620</v>
      </c>
      <c r="Q10" s="139">
        <v>1782</v>
      </c>
    </row>
    <row r="11" spans="1:189" s="7" customFormat="1" x14ac:dyDescent="0.35">
      <c r="A11" s="10">
        <v>2</v>
      </c>
      <c r="B11" s="10" t="s">
        <v>373</v>
      </c>
      <c r="C11" s="15" t="s">
        <v>111</v>
      </c>
      <c r="D11" s="10" t="s">
        <v>614</v>
      </c>
      <c r="E11" s="16" t="s">
        <v>15</v>
      </c>
      <c r="F11" s="16" t="s">
        <v>10</v>
      </c>
      <c r="G11" s="20" t="s">
        <v>621</v>
      </c>
      <c r="H11" s="20" t="s">
        <v>625</v>
      </c>
      <c r="I11" s="20" t="s">
        <v>622</v>
      </c>
      <c r="J11" s="20" t="s">
        <v>625</v>
      </c>
      <c r="K11" s="20" t="s">
        <v>638</v>
      </c>
      <c r="L11" s="20">
        <v>1</v>
      </c>
      <c r="M11" s="20" t="s">
        <v>637</v>
      </c>
      <c r="N11" s="20" t="s">
        <v>637</v>
      </c>
      <c r="O11" s="23">
        <v>2115</v>
      </c>
      <c r="P11" s="23">
        <v>2115</v>
      </c>
      <c r="Q11" s="139">
        <v>2326.5</v>
      </c>
    </row>
    <row r="12" spans="1:189" s="7" customFormat="1" x14ac:dyDescent="0.35">
      <c r="A12" s="10">
        <v>3</v>
      </c>
      <c r="B12" s="10" t="s">
        <v>374</v>
      </c>
      <c r="C12" s="15" t="s">
        <v>112</v>
      </c>
      <c r="D12" s="10" t="s">
        <v>614</v>
      </c>
      <c r="E12" s="16" t="s">
        <v>15</v>
      </c>
      <c r="F12" s="16" t="s">
        <v>10</v>
      </c>
      <c r="G12" s="20" t="s">
        <v>621</v>
      </c>
      <c r="H12" s="20" t="s">
        <v>625</v>
      </c>
      <c r="I12" s="20" t="s">
        <v>622</v>
      </c>
      <c r="J12" s="20" t="s">
        <v>625</v>
      </c>
      <c r="K12" s="20" t="s">
        <v>638</v>
      </c>
      <c r="L12" s="20">
        <v>1</v>
      </c>
      <c r="M12" s="20" t="s">
        <v>637</v>
      </c>
      <c r="N12" s="20" t="s">
        <v>637</v>
      </c>
      <c r="O12" s="23">
        <v>1890</v>
      </c>
      <c r="P12" s="23">
        <v>1890</v>
      </c>
      <c r="Q12" s="139">
        <v>2079</v>
      </c>
    </row>
    <row r="13" spans="1:189" s="7" customFormat="1" x14ac:dyDescent="0.35">
      <c r="A13" s="10">
        <v>4</v>
      </c>
      <c r="B13" s="10" t="s">
        <v>375</v>
      </c>
      <c r="C13" s="15" t="s">
        <v>113</v>
      </c>
      <c r="D13" s="10" t="s">
        <v>614</v>
      </c>
      <c r="E13" s="16" t="s">
        <v>15</v>
      </c>
      <c r="F13" s="16" t="s">
        <v>10</v>
      </c>
      <c r="G13" s="20" t="s">
        <v>621</v>
      </c>
      <c r="H13" s="20" t="s">
        <v>625</v>
      </c>
      <c r="I13" s="20" t="s">
        <v>622</v>
      </c>
      <c r="J13" s="20" t="s">
        <v>625</v>
      </c>
      <c r="K13" s="20" t="s">
        <v>638</v>
      </c>
      <c r="L13" s="20">
        <v>1</v>
      </c>
      <c r="M13" s="20" t="s">
        <v>637</v>
      </c>
      <c r="N13" s="20" t="s">
        <v>637</v>
      </c>
      <c r="O13" s="23">
        <v>1890</v>
      </c>
      <c r="P13" s="23">
        <v>1890</v>
      </c>
      <c r="Q13" s="139">
        <v>2079</v>
      </c>
    </row>
    <row r="14" spans="1:189" s="7" customFormat="1" x14ac:dyDescent="0.35">
      <c r="A14" s="10">
        <v>5</v>
      </c>
      <c r="B14" s="10" t="s">
        <v>376</v>
      </c>
      <c r="C14" s="15" t="s">
        <v>114</v>
      </c>
      <c r="D14" s="10" t="s">
        <v>614</v>
      </c>
      <c r="E14" s="16" t="s">
        <v>15</v>
      </c>
      <c r="F14" s="16" t="s">
        <v>10</v>
      </c>
      <c r="G14" s="20" t="s">
        <v>621</v>
      </c>
      <c r="H14" s="20" t="s">
        <v>625</v>
      </c>
      <c r="I14" s="20" t="s">
        <v>622</v>
      </c>
      <c r="J14" s="20" t="s">
        <v>625</v>
      </c>
      <c r="K14" s="20" t="s">
        <v>638</v>
      </c>
      <c r="L14" s="20">
        <v>1</v>
      </c>
      <c r="M14" s="20" t="s">
        <v>637</v>
      </c>
      <c r="N14" s="20" t="s">
        <v>637</v>
      </c>
      <c r="O14" s="23">
        <v>1620</v>
      </c>
      <c r="P14" s="23">
        <v>1620</v>
      </c>
      <c r="Q14" s="139">
        <v>1782.0000000000002</v>
      </c>
    </row>
    <row r="15" spans="1:189" s="7" customFormat="1" x14ac:dyDescent="0.35">
      <c r="A15" s="10">
        <v>6</v>
      </c>
      <c r="B15" s="10" t="s">
        <v>377</v>
      </c>
      <c r="C15" s="15" t="s">
        <v>115</v>
      </c>
      <c r="D15" s="10" t="s">
        <v>614</v>
      </c>
      <c r="E15" s="16" t="s">
        <v>15</v>
      </c>
      <c r="F15" s="16" t="s">
        <v>10</v>
      </c>
      <c r="G15" s="20" t="s">
        <v>621</v>
      </c>
      <c r="H15" s="20" t="s">
        <v>625</v>
      </c>
      <c r="I15" s="20" t="s">
        <v>622</v>
      </c>
      <c r="J15" s="20" t="s">
        <v>625</v>
      </c>
      <c r="K15" s="20" t="s">
        <v>638</v>
      </c>
      <c r="L15" s="20">
        <v>1</v>
      </c>
      <c r="M15" s="20" t="s">
        <v>637</v>
      </c>
      <c r="N15" s="20" t="s">
        <v>637</v>
      </c>
      <c r="O15" s="23">
        <v>1710</v>
      </c>
      <c r="P15" s="23">
        <v>1710</v>
      </c>
      <c r="Q15" s="139">
        <v>1881.0000000000002</v>
      </c>
    </row>
    <row r="16" spans="1:189" s="7" customFormat="1" x14ac:dyDescent="0.35">
      <c r="A16" s="10">
        <v>7</v>
      </c>
      <c r="B16" s="10" t="s">
        <v>378</v>
      </c>
      <c r="C16" s="15" t="s">
        <v>116</v>
      </c>
      <c r="D16" s="10" t="s">
        <v>614</v>
      </c>
      <c r="E16" s="16" t="s">
        <v>15</v>
      </c>
      <c r="F16" s="16" t="s">
        <v>10</v>
      </c>
      <c r="G16" s="20" t="s">
        <v>621</v>
      </c>
      <c r="H16" s="20" t="s">
        <v>625</v>
      </c>
      <c r="I16" s="20" t="s">
        <v>622</v>
      </c>
      <c r="J16" s="20" t="s">
        <v>625</v>
      </c>
      <c r="K16" s="20" t="s">
        <v>638</v>
      </c>
      <c r="L16" s="20">
        <v>1</v>
      </c>
      <c r="M16" s="20" t="s">
        <v>637</v>
      </c>
      <c r="N16" s="20" t="s">
        <v>637</v>
      </c>
      <c r="O16" s="23">
        <v>1890</v>
      </c>
      <c r="P16" s="23">
        <v>1890</v>
      </c>
      <c r="Q16" s="139">
        <v>2079</v>
      </c>
    </row>
    <row r="17" spans="1:19" s="7" customFormat="1" x14ac:dyDescent="0.35">
      <c r="A17" s="10">
        <v>8</v>
      </c>
      <c r="B17" s="28" t="s">
        <v>379</v>
      </c>
      <c r="C17" s="26" t="s">
        <v>117</v>
      </c>
      <c r="D17" s="10" t="s">
        <v>618</v>
      </c>
      <c r="E17" s="16" t="s">
        <v>15</v>
      </c>
      <c r="F17" s="16" t="s">
        <v>10</v>
      </c>
      <c r="G17" s="20" t="s">
        <v>620</v>
      </c>
      <c r="H17" s="20" t="s">
        <v>626</v>
      </c>
      <c r="I17" s="20" t="s">
        <v>629</v>
      </c>
      <c r="J17" s="20" t="s">
        <v>637</v>
      </c>
      <c r="K17" s="20" t="s">
        <v>639</v>
      </c>
      <c r="L17" s="20">
        <v>4</v>
      </c>
      <c r="M17" s="20" t="s">
        <v>637</v>
      </c>
      <c r="N17" s="20" t="s">
        <v>637</v>
      </c>
      <c r="O17" s="23">
        <v>100</v>
      </c>
      <c r="P17" s="23">
        <v>105.98</v>
      </c>
      <c r="Q17" s="139">
        <v>116.57800000000002</v>
      </c>
    </row>
    <row r="18" spans="1:19" s="7" customFormat="1" x14ac:dyDescent="0.35">
      <c r="A18" s="10">
        <v>9</v>
      </c>
      <c r="B18" s="28" t="s">
        <v>380</v>
      </c>
      <c r="C18" s="26" t="s">
        <v>615</v>
      </c>
      <c r="D18" s="10" t="s">
        <v>618</v>
      </c>
      <c r="E18" s="16" t="s">
        <v>15</v>
      </c>
      <c r="F18" s="16" t="s">
        <v>10</v>
      </c>
      <c r="G18" s="20" t="s">
        <v>620</v>
      </c>
      <c r="H18" s="20" t="s">
        <v>626</v>
      </c>
      <c r="I18" s="20" t="s">
        <v>629</v>
      </c>
      <c r="J18" s="20" t="s">
        <v>637</v>
      </c>
      <c r="K18" s="20" t="s">
        <v>639</v>
      </c>
      <c r="L18" s="20">
        <v>1</v>
      </c>
      <c r="M18" s="20" t="s">
        <v>637</v>
      </c>
      <c r="N18" s="20" t="s">
        <v>637</v>
      </c>
      <c r="O18" s="23">
        <v>475</v>
      </c>
      <c r="P18" s="23">
        <v>503.39</v>
      </c>
      <c r="Q18" s="139">
        <v>553.72900000000004</v>
      </c>
    </row>
    <row r="19" spans="1:19" s="7" customFormat="1" x14ac:dyDescent="0.35">
      <c r="A19" s="10">
        <v>10</v>
      </c>
      <c r="B19" s="28" t="s">
        <v>381</v>
      </c>
      <c r="C19" s="26" t="s">
        <v>118</v>
      </c>
      <c r="D19" s="10" t="s">
        <v>618</v>
      </c>
      <c r="E19" s="16" t="s">
        <v>15</v>
      </c>
      <c r="F19" s="16" t="s">
        <v>10</v>
      </c>
      <c r="G19" s="20" t="s">
        <v>620</v>
      </c>
      <c r="H19" s="20" t="s">
        <v>626</v>
      </c>
      <c r="I19" s="20" t="s">
        <v>630</v>
      </c>
      <c r="J19" s="20" t="s">
        <v>637</v>
      </c>
      <c r="K19" s="20" t="s">
        <v>639</v>
      </c>
      <c r="L19" s="20">
        <v>2</v>
      </c>
      <c r="M19" s="20" t="s">
        <v>637</v>
      </c>
      <c r="N19" s="20" t="s">
        <v>637</v>
      </c>
      <c r="O19" s="23">
        <v>175</v>
      </c>
      <c r="P19" s="23">
        <v>185.46</v>
      </c>
      <c r="Q19" s="139">
        <v>204.00600000000003</v>
      </c>
    </row>
    <row r="20" spans="1:19" s="7" customFormat="1" x14ac:dyDescent="0.35">
      <c r="A20" s="10">
        <v>11</v>
      </c>
      <c r="B20" s="28" t="s">
        <v>382</v>
      </c>
      <c r="C20" s="26" t="s">
        <v>119</v>
      </c>
      <c r="D20" s="10" t="s">
        <v>618</v>
      </c>
      <c r="E20" s="16" t="s">
        <v>15</v>
      </c>
      <c r="F20" s="16" t="s">
        <v>10</v>
      </c>
      <c r="G20" s="20" t="s">
        <v>620</v>
      </c>
      <c r="H20" s="20" t="s">
        <v>627</v>
      </c>
      <c r="I20" s="20" t="s">
        <v>631</v>
      </c>
      <c r="J20" s="20" t="s">
        <v>637</v>
      </c>
      <c r="K20" s="20" t="s">
        <v>639</v>
      </c>
      <c r="L20" s="20">
        <v>5</v>
      </c>
      <c r="M20" s="20" t="s">
        <v>637</v>
      </c>
      <c r="N20" s="20" t="s">
        <v>637</v>
      </c>
      <c r="O20" s="23">
        <v>75</v>
      </c>
      <c r="P20" s="23">
        <v>79.48</v>
      </c>
      <c r="Q20" s="139">
        <v>87.428000000000011</v>
      </c>
    </row>
    <row r="21" spans="1:19" s="7" customFormat="1" x14ac:dyDescent="0.35">
      <c r="A21" s="10">
        <v>12</v>
      </c>
      <c r="B21" s="28" t="s">
        <v>383</v>
      </c>
      <c r="C21" s="26" t="s">
        <v>120</v>
      </c>
      <c r="D21" s="10" t="s">
        <v>618</v>
      </c>
      <c r="E21" s="16" t="s">
        <v>15</v>
      </c>
      <c r="F21" s="16" t="s">
        <v>10</v>
      </c>
      <c r="G21" s="20" t="s">
        <v>620</v>
      </c>
      <c r="H21" s="20" t="s">
        <v>626</v>
      </c>
      <c r="I21" s="20" t="s">
        <v>632</v>
      </c>
      <c r="J21" s="20" t="s">
        <v>637</v>
      </c>
      <c r="K21" s="20" t="s">
        <v>639</v>
      </c>
      <c r="L21" s="20">
        <v>5</v>
      </c>
      <c r="M21" s="20" t="s">
        <v>637</v>
      </c>
      <c r="N21" s="20" t="s">
        <v>637</v>
      </c>
      <c r="O21" s="23">
        <v>75</v>
      </c>
      <c r="P21" s="23">
        <v>79.48</v>
      </c>
      <c r="Q21" s="139">
        <v>87.428000000000011</v>
      </c>
    </row>
    <row r="22" spans="1:19" s="7" customFormat="1" x14ac:dyDescent="0.35">
      <c r="A22" s="10">
        <v>13</v>
      </c>
      <c r="B22" s="28" t="s">
        <v>384</v>
      </c>
      <c r="C22" s="26" t="s">
        <v>121</v>
      </c>
      <c r="D22" s="10" t="s">
        <v>618</v>
      </c>
      <c r="E22" s="16" t="s">
        <v>15</v>
      </c>
      <c r="F22" s="16" t="s">
        <v>10</v>
      </c>
      <c r="G22" s="20" t="s">
        <v>620</v>
      </c>
      <c r="H22" s="20" t="s">
        <v>626</v>
      </c>
      <c r="I22" s="20" t="s">
        <v>633</v>
      </c>
      <c r="J22" s="20" t="s">
        <v>637</v>
      </c>
      <c r="K22" s="20" t="s">
        <v>639</v>
      </c>
      <c r="L22" s="20">
        <v>1</v>
      </c>
      <c r="M22" s="20" t="s">
        <v>637</v>
      </c>
      <c r="N22" s="20" t="s">
        <v>637</v>
      </c>
      <c r="O22" s="23">
        <v>500</v>
      </c>
      <c r="P22" s="23">
        <v>529.88</v>
      </c>
      <c r="Q22" s="139">
        <v>582.86800000000005</v>
      </c>
    </row>
    <row r="23" spans="1:19" s="7" customFormat="1" x14ac:dyDescent="0.35">
      <c r="A23" s="10">
        <v>14</v>
      </c>
      <c r="B23" s="28" t="s">
        <v>385</v>
      </c>
      <c r="C23" s="26" t="s">
        <v>122</v>
      </c>
      <c r="D23" s="10" t="s">
        <v>618</v>
      </c>
      <c r="E23" s="16" t="s">
        <v>15</v>
      </c>
      <c r="F23" s="16" t="s">
        <v>10</v>
      </c>
      <c r="G23" s="20" t="s">
        <v>620</v>
      </c>
      <c r="H23" s="20" t="s">
        <v>627</v>
      </c>
      <c r="I23" s="20" t="s">
        <v>631</v>
      </c>
      <c r="J23" s="20" t="s">
        <v>637</v>
      </c>
      <c r="K23" s="20" t="s">
        <v>639</v>
      </c>
      <c r="L23" s="20">
        <v>2</v>
      </c>
      <c r="M23" s="20" t="s">
        <v>637</v>
      </c>
      <c r="N23" s="20" t="s">
        <v>637</v>
      </c>
      <c r="O23" s="23">
        <v>200</v>
      </c>
      <c r="P23" s="23">
        <v>211.95</v>
      </c>
      <c r="Q23" s="139">
        <v>233.14500000000001</v>
      </c>
    </row>
    <row r="24" spans="1:19" s="7" customFormat="1" x14ac:dyDescent="0.35">
      <c r="A24" s="10">
        <v>15</v>
      </c>
      <c r="B24" s="28" t="s">
        <v>386</v>
      </c>
      <c r="C24" s="26" t="s">
        <v>123</v>
      </c>
      <c r="D24" s="10" t="s">
        <v>618</v>
      </c>
      <c r="E24" s="16" t="s">
        <v>15</v>
      </c>
      <c r="F24" s="16" t="s">
        <v>10</v>
      </c>
      <c r="G24" s="20" t="s">
        <v>620</v>
      </c>
      <c r="H24" s="20" t="s">
        <v>627</v>
      </c>
      <c r="I24" s="20" t="s">
        <v>631</v>
      </c>
      <c r="J24" s="20" t="s">
        <v>637</v>
      </c>
      <c r="K24" s="20" t="s">
        <v>639</v>
      </c>
      <c r="L24" s="20">
        <v>2</v>
      </c>
      <c r="M24" s="20" t="s">
        <v>637</v>
      </c>
      <c r="N24" s="20" t="s">
        <v>637</v>
      </c>
      <c r="O24" s="23">
        <v>200</v>
      </c>
      <c r="P24" s="23">
        <v>211.95</v>
      </c>
      <c r="Q24" s="139">
        <v>233.14500000000001</v>
      </c>
    </row>
    <row r="25" spans="1:19" s="7" customFormat="1" ht="28.5" x14ac:dyDescent="0.35">
      <c r="A25" s="10" t="s">
        <v>512</v>
      </c>
      <c r="B25" s="28" t="s">
        <v>387</v>
      </c>
      <c r="C25" s="26" t="s">
        <v>616</v>
      </c>
      <c r="D25" s="10" t="s">
        <v>618</v>
      </c>
      <c r="E25" s="16" t="s">
        <v>586</v>
      </c>
      <c r="F25" s="16" t="s">
        <v>10</v>
      </c>
      <c r="G25" s="20" t="s">
        <v>620</v>
      </c>
      <c r="H25" s="20" t="s">
        <v>628</v>
      </c>
      <c r="I25" s="20" t="s">
        <v>634</v>
      </c>
      <c r="J25" s="20" t="s">
        <v>637</v>
      </c>
      <c r="K25" s="20" t="s">
        <v>639</v>
      </c>
      <c r="L25" s="20">
        <v>5</v>
      </c>
      <c r="M25" s="20" t="s">
        <v>637</v>
      </c>
      <c r="N25" s="20" t="s">
        <v>637</v>
      </c>
      <c r="O25" s="23">
        <v>54</v>
      </c>
      <c r="P25" s="23">
        <v>57.23</v>
      </c>
      <c r="Q25" s="139">
        <v>62.953000000000003</v>
      </c>
    </row>
    <row r="26" spans="1:19" s="7" customFormat="1" ht="28.5" x14ac:dyDescent="0.35">
      <c r="A26" s="10" t="s">
        <v>514</v>
      </c>
      <c r="B26" s="28" t="s">
        <v>587</v>
      </c>
      <c r="C26" s="26" t="s">
        <v>617</v>
      </c>
      <c r="D26" s="10" t="s">
        <v>618</v>
      </c>
      <c r="E26" s="16" t="s">
        <v>15</v>
      </c>
      <c r="F26" s="16" t="s">
        <v>13</v>
      </c>
      <c r="G26" s="20" t="s">
        <v>620</v>
      </c>
      <c r="H26" s="20" t="s">
        <v>628</v>
      </c>
      <c r="I26" s="20" t="s">
        <v>634</v>
      </c>
      <c r="J26" s="20" t="s">
        <v>637</v>
      </c>
      <c r="K26" s="20" t="s">
        <v>639</v>
      </c>
      <c r="L26" s="20">
        <v>5</v>
      </c>
      <c r="M26" s="20" t="s">
        <v>637</v>
      </c>
      <c r="N26" s="20" t="s">
        <v>637</v>
      </c>
      <c r="O26" s="23">
        <v>65</v>
      </c>
      <c r="P26" s="23">
        <v>68.88</v>
      </c>
      <c r="Q26" s="139">
        <v>75.768000000000001</v>
      </c>
    </row>
    <row r="27" spans="1:19" s="7" customFormat="1" x14ac:dyDescent="0.35">
      <c r="A27" s="10" t="s">
        <v>515</v>
      </c>
      <c r="B27" s="10" t="s">
        <v>587</v>
      </c>
      <c r="C27" s="15" t="s">
        <v>124</v>
      </c>
      <c r="D27" s="10" t="s">
        <v>614</v>
      </c>
      <c r="E27" s="16" t="s">
        <v>15</v>
      </c>
      <c r="F27" s="16" t="s">
        <v>10</v>
      </c>
      <c r="G27" s="20" t="s">
        <v>621</v>
      </c>
      <c r="H27" s="20" t="s">
        <v>625</v>
      </c>
      <c r="I27" s="20" t="s">
        <v>622</v>
      </c>
      <c r="J27" s="20" t="s">
        <v>625</v>
      </c>
      <c r="K27" s="20"/>
      <c r="L27" s="20">
        <v>10</v>
      </c>
      <c r="M27" s="20" t="s">
        <v>637</v>
      </c>
      <c r="N27" s="20" t="s">
        <v>637</v>
      </c>
      <c r="O27" s="23">
        <v>180</v>
      </c>
      <c r="P27" s="23">
        <v>180</v>
      </c>
      <c r="Q27" s="139">
        <v>198.00000000000003</v>
      </c>
    </row>
    <row r="28" spans="1:19" s="7" customFormat="1" x14ac:dyDescent="0.35">
      <c r="A28" s="10">
        <v>18</v>
      </c>
      <c r="B28" s="10" t="s">
        <v>388</v>
      </c>
      <c r="C28" s="15" t="s">
        <v>125</v>
      </c>
      <c r="D28" s="10" t="s">
        <v>614</v>
      </c>
      <c r="E28" s="16" t="s">
        <v>15</v>
      </c>
      <c r="F28" s="16" t="s">
        <v>10</v>
      </c>
      <c r="G28" s="20" t="s">
        <v>621</v>
      </c>
      <c r="H28" s="20" t="s">
        <v>625</v>
      </c>
      <c r="I28" s="20" t="s">
        <v>622</v>
      </c>
      <c r="J28" s="20" t="s">
        <v>625</v>
      </c>
      <c r="K28" s="20" t="s">
        <v>638</v>
      </c>
      <c r="L28" s="20">
        <v>10</v>
      </c>
      <c r="M28" s="20" t="s">
        <v>637</v>
      </c>
      <c r="N28" s="20" t="s">
        <v>637</v>
      </c>
      <c r="O28" s="23">
        <v>814.5</v>
      </c>
      <c r="P28" s="23">
        <v>814.5</v>
      </c>
      <c r="Q28" s="139">
        <v>895.95</v>
      </c>
    </row>
    <row r="29" spans="1:19" s="7" customFormat="1" x14ac:dyDescent="0.35">
      <c r="A29" s="10" t="s">
        <v>516</v>
      </c>
      <c r="B29" s="28" t="s">
        <v>588</v>
      </c>
      <c r="C29" s="26" t="s">
        <v>124</v>
      </c>
      <c r="D29" s="10" t="s">
        <v>618</v>
      </c>
      <c r="E29" s="16" t="s">
        <v>586</v>
      </c>
      <c r="F29" s="16" t="s">
        <v>10</v>
      </c>
      <c r="G29" s="20" t="s">
        <v>620</v>
      </c>
      <c r="H29" s="20" t="s">
        <v>626</v>
      </c>
      <c r="I29" s="20" t="s">
        <v>635</v>
      </c>
      <c r="J29" s="20" t="s">
        <v>637</v>
      </c>
      <c r="K29" s="20" t="s">
        <v>639</v>
      </c>
      <c r="L29" s="20">
        <v>5</v>
      </c>
      <c r="M29" s="20" t="s">
        <v>637</v>
      </c>
      <c r="N29" s="20" t="s">
        <v>637</v>
      </c>
      <c r="O29" s="23">
        <v>45</v>
      </c>
      <c r="P29" s="23">
        <v>47.69</v>
      </c>
      <c r="Q29" s="139">
        <v>52.459000000000003</v>
      </c>
    </row>
    <row r="30" spans="1:19" s="7" customFormat="1" ht="32.5" customHeight="1" x14ac:dyDescent="0.35">
      <c r="A30" s="10">
        <v>19</v>
      </c>
      <c r="B30" s="162" t="s">
        <v>389</v>
      </c>
      <c r="C30" s="15" t="s">
        <v>1045</v>
      </c>
      <c r="D30" s="162" t="s">
        <v>619</v>
      </c>
      <c r="E30" s="88"/>
      <c r="F30" s="16"/>
      <c r="G30" s="83"/>
      <c r="H30" s="92"/>
      <c r="I30" s="93"/>
      <c r="J30" s="83"/>
      <c r="K30" s="83"/>
      <c r="L30" s="83"/>
      <c r="M30" s="92"/>
      <c r="N30" s="93"/>
      <c r="O30" s="117">
        <f>SUM(O31:O49)</f>
        <v>64391.45</v>
      </c>
      <c r="P30" s="112">
        <v>69069.17</v>
      </c>
      <c r="Q30" s="139">
        <v>75976.087</v>
      </c>
      <c r="S30" s="87"/>
    </row>
    <row r="31" spans="1:19" s="7" customFormat="1" ht="28.5" x14ac:dyDescent="0.35">
      <c r="A31" s="10" t="s">
        <v>863</v>
      </c>
      <c r="B31" s="162"/>
      <c r="C31" s="15" t="s">
        <v>1034</v>
      </c>
      <c r="D31" s="162"/>
      <c r="E31" s="89" t="s">
        <v>15</v>
      </c>
      <c r="F31" s="16" t="s">
        <v>10</v>
      </c>
      <c r="G31" s="94" t="s">
        <v>833</v>
      </c>
      <c r="H31" s="94" t="s">
        <v>1054</v>
      </c>
      <c r="I31" s="19" t="s">
        <v>1034</v>
      </c>
      <c r="J31" s="94" t="s">
        <v>575</v>
      </c>
      <c r="K31" s="94" t="s">
        <v>624</v>
      </c>
      <c r="L31" s="94">
        <v>1</v>
      </c>
      <c r="M31" s="94" t="s">
        <v>575</v>
      </c>
      <c r="N31" s="20" t="s">
        <v>637</v>
      </c>
      <c r="O31" s="90">
        <v>6145.45</v>
      </c>
      <c r="P31" s="23">
        <v>6591.89</v>
      </c>
      <c r="Q31" s="139">
        <v>7251.0790000000006</v>
      </c>
      <c r="R31" s="87"/>
      <c r="S31" s="87"/>
    </row>
    <row r="32" spans="1:19" s="7" customFormat="1" x14ac:dyDescent="0.35">
      <c r="A32" s="10" t="s">
        <v>993</v>
      </c>
      <c r="B32" s="162"/>
      <c r="C32" s="15" t="s">
        <v>1035</v>
      </c>
      <c r="D32" s="162"/>
      <c r="E32" s="89" t="s">
        <v>15</v>
      </c>
      <c r="F32" s="16" t="s">
        <v>10</v>
      </c>
      <c r="G32" s="94" t="s">
        <v>621</v>
      </c>
      <c r="H32" s="94" t="s">
        <v>1055</v>
      </c>
      <c r="I32" s="19" t="s">
        <v>1035</v>
      </c>
      <c r="J32" s="94" t="s">
        <v>575</v>
      </c>
      <c r="K32" s="94" t="s">
        <v>624</v>
      </c>
      <c r="L32" s="94">
        <v>1</v>
      </c>
      <c r="M32" s="94" t="s">
        <v>575</v>
      </c>
      <c r="N32" s="20" t="s">
        <v>637</v>
      </c>
      <c r="O32" s="90">
        <v>5390</v>
      </c>
      <c r="P32" s="23">
        <v>5781.57</v>
      </c>
      <c r="Q32" s="139">
        <v>6359.7269999999999</v>
      </c>
      <c r="R32" s="87"/>
      <c r="S32" s="87"/>
    </row>
    <row r="33" spans="1:19" s="7" customFormat="1" x14ac:dyDescent="0.35">
      <c r="A33" s="10" t="s">
        <v>994</v>
      </c>
      <c r="B33" s="162"/>
      <c r="C33" s="15" t="s">
        <v>1036</v>
      </c>
      <c r="D33" s="162"/>
      <c r="E33" s="89" t="s">
        <v>15</v>
      </c>
      <c r="F33" s="16" t="s">
        <v>10</v>
      </c>
      <c r="G33" s="94" t="s">
        <v>833</v>
      </c>
      <c r="H33" s="94" t="s">
        <v>1054</v>
      </c>
      <c r="I33" s="19" t="s">
        <v>1036</v>
      </c>
      <c r="J33" s="94" t="s">
        <v>575</v>
      </c>
      <c r="K33" s="94" t="s">
        <v>624</v>
      </c>
      <c r="L33" s="94">
        <v>1</v>
      </c>
      <c r="M33" s="94" t="s">
        <v>575</v>
      </c>
      <c r="N33" s="20" t="s">
        <v>637</v>
      </c>
      <c r="O33" s="90">
        <v>7000</v>
      </c>
      <c r="P33" s="23">
        <v>7508.52</v>
      </c>
      <c r="Q33" s="139">
        <v>8259.3720000000012</v>
      </c>
      <c r="R33" s="87"/>
      <c r="S33" s="87"/>
    </row>
    <row r="34" spans="1:19" s="7" customFormat="1" x14ac:dyDescent="0.35">
      <c r="A34" s="10" t="s">
        <v>995</v>
      </c>
      <c r="B34" s="162"/>
      <c r="C34" s="15" t="s">
        <v>1037</v>
      </c>
      <c r="D34" s="162"/>
      <c r="E34" s="89" t="s">
        <v>15</v>
      </c>
      <c r="F34" s="16" t="s">
        <v>10</v>
      </c>
      <c r="G34" s="94" t="s">
        <v>621</v>
      </c>
      <c r="H34" s="94" t="s">
        <v>1055</v>
      </c>
      <c r="I34" s="19" t="s">
        <v>1037</v>
      </c>
      <c r="J34" s="94" t="s">
        <v>575</v>
      </c>
      <c r="K34" s="94" t="s">
        <v>624</v>
      </c>
      <c r="L34" s="94">
        <v>1</v>
      </c>
      <c r="M34" s="94" t="s">
        <v>575</v>
      </c>
      <c r="N34" s="20" t="s">
        <v>637</v>
      </c>
      <c r="O34" s="90">
        <v>920</v>
      </c>
      <c r="P34" s="23">
        <v>986.83</v>
      </c>
      <c r="Q34" s="139">
        <v>1085.5130000000001</v>
      </c>
      <c r="R34" s="87"/>
      <c r="S34" s="87"/>
    </row>
    <row r="35" spans="1:19" s="7" customFormat="1" x14ac:dyDescent="0.35">
      <c r="A35" s="10" t="s">
        <v>996</v>
      </c>
      <c r="B35" s="162"/>
      <c r="C35" s="15" t="s">
        <v>1038</v>
      </c>
      <c r="D35" s="162"/>
      <c r="E35" s="89" t="s">
        <v>15</v>
      </c>
      <c r="F35" s="16" t="s">
        <v>10</v>
      </c>
      <c r="G35" s="94" t="s">
        <v>621</v>
      </c>
      <c r="H35" s="94" t="s">
        <v>1055</v>
      </c>
      <c r="I35" s="19" t="s">
        <v>1038</v>
      </c>
      <c r="J35" s="94" t="s">
        <v>575</v>
      </c>
      <c r="K35" s="94" t="s">
        <v>624</v>
      </c>
      <c r="L35" s="94">
        <v>1</v>
      </c>
      <c r="M35" s="94" t="s">
        <v>575</v>
      </c>
      <c r="N35" s="20" t="s">
        <v>637</v>
      </c>
      <c r="O35" s="90">
        <v>920</v>
      </c>
      <c r="P35" s="23">
        <v>986.83</v>
      </c>
      <c r="Q35" s="139">
        <v>1085.5130000000001</v>
      </c>
      <c r="R35" s="87"/>
      <c r="S35" s="87"/>
    </row>
    <row r="36" spans="1:19" s="7" customFormat="1" x14ac:dyDescent="0.35">
      <c r="A36" s="10" t="s">
        <v>997</v>
      </c>
      <c r="B36" s="162"/>
      <c r="C36" s="15" t="s">
        <v>1039</v>
      </c>
      <c r="D36" s="162"/>
      <c r="E36" s="89" t="s">
        <v>15</v>
      </c>
      <c r="F36" s="16" t="s">
        <v>10</v>
      </c>
      <c r="G36" s="94" t="s">
        <v>621</v>
      </c>
      <c r="H36" s="94" t="s">
        <v>1055</v>
      </c>
      <c r="I36" s="19" t="s">
        <v>1039</v>
      </c>
      <c r="J36" s="94" t="s">
        <v>575</v>
      </c>
      <c r="K36" s="94" t="s">
        <v>624</v>
      </c>
      <c r="L36" s="94">
        <v>1</v>
      </c>
      <c r="M36" s="94" t="s">
        <v>575</v>
      </c>
      <c r="N36" s="20" t="s">
        <v>637</v>
      </c>
      <c r="O36" s="90">
        <v>920</v>
      </c>
      <c r="P36" s="23">
        <v>986.83</v>
      </c>
      <c r="Q36" s="139">
        <v>1085.5130000000001</v>
      </c>
      <c r="R36" s="87"/>
      <c r="S36" s="87"/>
    </row>
    <row r="37" spans="1:19" s="7" customFormat="1" x14ac:dyDescent="0.35">
      <c r="A37" s="10" t="s">
        <v>998</v>
      </c>
      <c r="B37" s="162"/>
      <c r="C37" s="15" t="s">
        <v>1040</v>
      </c>
      <c r="D37" s="162"/>
      <c r="E37" s="89" t="s">
        <v>15</v>
      </c>
      <c r="F37" s="16" t="s">
        <v>10</v>
      </c>
      <c r="G37" s="94" t="s">
        <v>621</v>
      </c>
      <c r="H37" s="94" t="s">
        <v>1055</v>
      </c>
      <c r="I37" s="19" t="s">
        <v>1040</v>
      </c>
      <c r="J37" s="94" t="s">
        <v>575</v>
      </c>
      <c r="K37" s="94" t="s">
        <v>624</v>
      </c>
      <c r="L37" s="94">
        <v>1</v>
      </c>
      <c r="M37" s="94" t="s">
        <v>575</v>
      </c>
      <c r="N37" s="20" t="s">
        <v>637</v>
      </c>
      <c r="O37" s="90">
        <v>920</v>
      </c>
      <c r="P37" s="23">
        <v>986.83</v>
      </c>
      <c r="Q37" s="139">
        <v>1085.5130000000001</v>
      </c>
      <c r="R37" s="87"/>
      <c r="S37" s="87"/>
    </row>
    <row r="38" spans="1:19" s="7" customFormat="1" x14ac:dyDescent="0.35">
      <c r="A38" s="10" t="s">
        <v>999</v>
      </c>
      <c r="B38" s="162"/>
      <c r="C38" s="15" t="s">
        <v>1041</v>
      </c>
      <c r="D38" s="162"/>
      <c r="E38" s="89" t="s">
        <v>15</v>
      </c>
      <c r="F38" s="16" t="s">
        <v>10</v>
      </c>
      <c r="G38" s="94" t="s">
        <v>833</v>
      </c>
      <c r="H38" s="94" t="s">
        <v>1054</v>
      </c>
      <c r="I38" s="19" t="s">
        <v>1041</v>
      </c>
      <c r="J38" s="94" t="s">
        <v>575</v>
      </c>
      <c r="K38" s="94" t="s">
        <v>624</v>
      </c>
      <c r="L38" s="94">
        <v>1</v>
      </c>
      <c r="M38" s="94" t="s">
        <v>575</v>
      </c>
      <c r="N38" s="20" t="s">
        <v>637</v>
      </c>
      <c r="O38" s="90">
        <v>7000</v>
      </c>
      <c r="P38" s="23">
        <v>7508.52</v>
      </c>
      <c r="Q38" s="139">
        <v>8259.3720000000012</v>
      </c>
      <c r="R38" s="87"/>
      <c r="S38" s="87"/>
    </row>
    <row r="39" spans="1:19" s="7" customFormat="1" ht="28.5" x14ac:dyDescent="0.35">
      <c r="A39" s="10" t="s">
        <v>1000</v>
      </c>
      <c r="B39" s="162"/>
      <c r="C39" s="15" t="s">
        <v>1044</v>
      </c>
      <c r="D39" s="162"/>
      <c r="E39" s="89" t="s">
        <v>15</v>
      </c>
      <c r="F39" s="16" t="s">
        <v>10</v>
      </c>
      <c r="G39" s="94" t="s">
        <v>833</v>
      </c>
      <c r="H39" s="94" t="s">
        <v>1054</v>
      </c>
      <c r="I39" s="19" t="s">
        <v>1044</v>
      </c>
      <c r="J39" s="94" t="s">
        <v>575</v>
      </c>
      <c r="K39" s="94" t="s">
        <v>624</v>
      </c>
      <c r="L39" s="94">
        <v>1</v>
      </c>
      <c r="M39" s="94" t="s">
        <v>575</v>
      </c>
      <c r="N39" s="20" t="s">
        <v>637</v>
      </c>
      <c r="O39" s="90">
        <v>770</v>
      </c>
      <c r="P39" s="23">
        <v>825.94</v>
      </c>
      <c r="Q39" s="139">
        <v>908.53400000000011</v>
      </c>
      <c r="R39" s="87"/>
      <c r="S39" s="87"/>
    </row>
    <row r="40" spans="1:19" s="7" customFormat="1" x14ac:dyDescent="0.35">
      <c r="A40" s="10" t="s">
        <v>1001</v>
      </c>
      <c r="B40" s="162"/>
      <c r="C40" s="15" t="s">
        <v>1042</v>
      </c>
      <c r="D40" s="162"/>
      <c r="E40" s="89" t="s">
        <v>15</v>
      </c>
      <c r="F40" s="16" t="s">
        <v>10</v>
      </c>
      <c r="G40" s="94" t="s">
        <v>833</v>
      </c>
      <c r="H40" s="94" t="s">
        <v>1054</v>
      </c>
      <c r="I40" s="19" t="s">
        <v>1042</v>
      </c>
      <c r="J40" s="94" t="s">
        <v>575</v>
      </c>
      <c r="K40" s="94" t="s">
        <v>624</v>
      </c>
      <c r="L40" s="94">
        <v>1</v>
      </c>
      <c r="M40" s="94" t="s">
        <v>575</v>
      </c>
      <c r="N40" s="20" t="s">
        <v>637</v>
      </c>
      <c r="O40" s="90">
        <v>456</v>
      </c>
      <c r="P40" s="23">
        <v>489.13</v>
      </c>
      <c r="Q40" s="139">
        <v>538.04300000000001</v>
      </c>
      <c r="R40" s="87"/>
      <c r="S40" s="87"/>
    </row>
    <row r="41" spans="1:19" s="7" customFormat="1" x14ac:dyDescent="0.35">
      <c r="A41" s="10" t="s">
        <v>1002</v>
      </c>
      <c r="B41" s="162"/>
      <c r="C41" s="15" t="s">
        <v>1043</v>
      </c>
      <c r="D41" s="162"/>
      <c r="E41" s="89" t="s">
        <v>15</v>
      </c>
      <c r="F41" s="16" t="s">
        <v>10</v>
      </c>
      <c r="G41" s="94" t="s">
        <v>621</v>
      </c>
      <c r="H41" s="94" t="s">
        <v>1055</v>
      </c>
      <c r="I41" s="19" t="s">
        <v>1043</v>
      </c>
      <c r="J41" s="94" t="s">
        <v>575</v>
      </c>
      <c r="K41" s="94" t="s">
        <v>624</v>
      </c>
      <c r="L41" s="94">
        <v>1</v>
      </c>
      <c r="M41" s="94" t="s">
        <v>575</v>
      </c>
      <c r="N41" s="20" t="s">
        <v>637</v>
      </c>
      <c r="O41" s="90">
        <v>920</v>
      </c>
      <c r="P41" s="23">
        <v>986.83</v>
      </c>
      <c r="Q41" s="139">
        <v>1085.5130000000001</v>
      </c>
      <c r="R41" s="87"/>
      <c r="S41" s="87"/>
    </row>
    <row r="42" spans="1:19" s="7" customFormat="1" x14ac:dyDescent="0.35">
      <c r="A42" s="10" t="s">
        <v>1003</v>
      </c>
      <c r="B42" s="162"/>
      <c r="C42" s="15" t="s">
        <v>1010</v>
      </c>
      <c r="D42" s="162"/>
      <c r="E42" s="89" t="s">
        <v>15</v>
      </c>
      <c r="F42" s="16" t="s">
        <v>10</v>
      </c>
      <c r="G42" s="94" t="s">
        <v>621</v>
      </c>
      <c r="H42" s="94" t="s">
        <v>1055</v>
      </c>
      <c r="I42" s="19" t="s">
        <v>1010</v>
      </c>
      <c r="J42" s="94" t="s">
        <v>575</v>
      </c>
      <c r="K42" s="94" t="s">
        <v>624</v>
      </c>
      <c r="L42" s="94">
        <v>1</v>
      </c>
      <c r="M42" s="94" t="s">
        <v>575</v>
      </c>
      <c r="N42" s="20" t="s">
        <v>637</v>
      </c>
      <c r="O42" s="90">
        <v>920</v>
      </c>
      <c r="P42" s="23">
        <v>986.83</v>
      </c>
      <c r="Q42" s="139">
        <v>1085.5130000000001</v>
      </c>
      <c r="R42" s="87"/>
      <c r="S42" s="87"/>
    </row>
    <row r="43" spans="1:19" s="7" customFormat="1" x14ac:dyDescent="0.35">
      <c r="A43" s="10" t="s">
        <v>1004</v>
      </c>
      <c r="B43" s="162"/>
      <c r="C43" s="15" t="s">
        <v>1011</v>
      </c>
      <c r="D43" s="162"/>
      <c r="E43" s="89" t="s">
        <v>15</v>
      </c>
      <c r="F43" s="16" t="s">
        <v>10</v>
      </c>
      <c r="G43" s="94" t="s">
        <v>833</v>
      </c>
      <c r="H43" s="94" t="s">
        <v>1054</v>
      </c>
      <c r="I43" s="19" t="s">
        <v>1011</v>
      </c>
      <c r="J43" s="94" t="s">
        <v>575</v>
      </c>
      <c r="K43" s="94" t="s">
        <v>624</v>
      </c>
      <c r="L43" s="94">
        <v>1</v>
      </c>
      <c r="M43" s="94" t="s">
        <v>575</v>
      </c>
      <c r="N43" s="20" t="s">
        <v>637</v>
      </c>
      <c r="O43" s="90">
        <v>770</v>
      </c>
      <c r="P43" s="23">
        <v>825.94</v>
      </c>
      <c r="Q43" s="139">
        <v>908.53400000000011</v>
      </c>
      <c r="R43" s="87"/>
      <c r="S43" s="87"/>
    </row>
    <row r="44" spans="1:19" s="7" customFormat="1" x14ac:dyDescent="0.35">
      <c r="A44" s="10" t="s">
        <v>1005</v>
      </c>
      <c r="B44" s="162"/>
      <c r="C44" s="15" t="s">
        <v>1012</v>
      </c>
      <c r="D44" s="162"/>
      <c r="E44" s="89" t="s">
        <v>15</v>
      </c>
      <c r="F44" s="16" t="s">
        <v>10</v>
      </c>
      <c r="G44" s="94" t="s">
        <v>833</v>
      </c>
      <c r="H44" s="94" t="s">
        <v>1054</v>
      </c>
      <c r="I44" s="19" t="s">
        <v>1012</v>
      </c>
      <c r="J44" s="94" t="s">
        <v>575</v>
      </c>
      <c r="K44" s="94" t="s">
        <v>624</v>
      </c>
      <c r="L44" s="94">
        <v>1</v>
      </c>
      <c r="M44" s="94" t="s">
        <v>575</v>
      </c>
      <c r="N44" s="20" t="s">
        <v>637</v>
      </c>
      <c r="O44" s="90">
        <v>16995</v>
      </c>
      <c r="P44" s="23">
        <v>18229.599999999999</v>
      </c>
      <c r="Q44" s="139">
        <v>20052.560000000001</v>
      </c>
      <c r="R44" s="87"/>
      <c r="S44" s="87"/>
    </row>
    <row r="45" spans="1:19" s="7" customFormat="1" x14ac:dyDescent="0.35">
      <c r="A45" s="10" t="s">
        <v>1006</v>
      </c>
      <c r="B45" s="162"/>
      <c r="C45" s="15" t="s">
        <v>1046</v>
      </c>
      <c r="D45" s="162"/>
      <c r="E45" s="89" t="s">
        <v>15</v>
      </c>
      <c r="F45" s="16" t="s">
        <v>10</v>
      </c>
      <c r="G45" s="94" t="s">
        <v>746</v>
      </c>
      <c r="H45" s="94" t="s">
        <v>1056</v>
      </c>
      <c r="I45" s="19" t="s">
        <v>1059</v>
      </c>
      <c r="J45" s="94" t="s">
        <v>575</v>
      </c>
      <c r="K45" s="94" t="s">
        <v>624</v>
      </c>
      <c r="L45" s="94">
        <v>1</v>
      </c>
      <c r="M45" s="94" t="s">
        <v>575</v>
      </c>
      <c r="N45" s="20" t="s">
        <v>637</v>
      </c>
      <c r="O45" s="90">
        <v>6390</v>
      </c>
      <c r="P45" s="23">
        <v>6854.2</v>
      </c>
      <c r="Q45" s="139">
        <v>7539.6200000000008</v>
      </c>
      <c r="R45" s="87"/>
      <c r="S45" s="87"/>
    </row>
    <row r="46" spans="1:19" s="7" customFormat="1" x14ac:dyDescent="0.35">
      <c r="A46" s="10" t="s">
        <v>1007</v>
      </c>
      <c r="B46" s="162"/>
      <c r="C46" s="15" t="s">
        <v>1048</v>
      </c>
      <c r="D46" s="162"/>
      <c r="E46" s="89" t="s">
        <v>586</v>
      </c>
      <c r="F46" s="16" t="s">
        <v>10</v>
      </c>
      <c r="G46" s="94" t="s">
        <v>746</v>
      </c>
      <c r="H46" s="94" t="s">
        <v>1056</v>
      </c>
      <c r="I46" s="19" t="s">
        <v>1060</v>
      </c>
      <c r="J46" s="94" t="s">
        <v>575</v>
      </c>
      <c r="K46" s="94" t="s">
        <v>624</v>
      </c>
      <c r="L46" s="94">
        <v>1</v>
      </c>
      <c r="M46" s="94" t="s">
        <v>575</v>
      </c>
      <c r="N46" s="20" t="s">
        <v>637</v>
      </c>
      <c r="O46" s="163">
        <v>985</v>
      </c>
      <c r="P46" s="23">
        <v>1056.56</v>
      </c>
      <c r="Q46" s="139">
        <v>1162.2160000000001</v>
      </c>
      <c r="R46" s="87"/>
      <c r="S46" s="87"/>
    </row>
    <row r="47" spans="1:19" s="7" customFormat="1" x14ac:dyDescent="0.35">
      <c r="A47" s="10"/>
      <c r="B47" s="162"/>
      <c r="C47" s="15" t="s">
        <v>1047</v>
      </c>
      <c r="D47" s="162"/>
      <c r="E47" s="89" t="s">
        <v>586</v>
      </c>
      <c r="F47" s="16" t="s">
        <v>10</v>
      </c>
      <c r="G47" s="94" t="s">
        <v>746</v>
      </c>
      <c r="H47" s="94" t="s">
        <v>1056</v>
      </c>
      <c r="I47" s="19" t="s">
        <v>1061</v>
      </c>
      <c r="J47" s="94" t="s">
        <v>575</v>
      </c>
      <c r="K47" s="94" t="s">
        <v>624</v>
      </c>
      <c r="L47" s="94">
        <v>1</v>
      </c>
      <c r="M47" s="94" t="s">
        <v>575</v>
      </c>
      <c r="N47" s="20" t="s">
        <v>637</v>
      </c>
      <c r="O47" s="163"/>
      <c r="P47" s="23"/>
      <c r="Q47" s="139"/>
      <c r="R47" s="87"/>
      <c r="S47" s="87"/>
    </row>
    <row r="48" spans="1:19" s="7" customFormat="1" ht="28.5" x14ac:dyDescent="0.35">
      <c r="A48" s="10" t="s">
        <v>1008</v>
      </c>
      <c r="B48" s="162"/>
      <c r="C48" s="15" t="s">
        <v>1049</v>
      </c>
      <c r="D48" s="162"/>
      <c r="E48" s="89" t="s">
        <v>586</v>
      </c>
      <c r="F48" s="16" t="s">
        <v>10</v>
      </c>
      <c r="G48" s="94" t="s">
        <v>583</v>
      </c>
      <c r="H48" s="94" t="s">
        <v>1057</v>
      </c>
      <c r="I48" s="19" t="s">
        <v>1062</v>
      </c>
      <c r="J48" s="94" t="s">
        <v>575</v>
      </c>
      <c r="K48" s="94" t="s">
        <v>624</v>
      </c>
      <c r="L48" s="94">
        <v>1</v>
      </c>
      <c r="M48" s="94" t="s">
        <v>575</v>
      </c>
      <c r="N48" s="20" t="s">
        <v>637</v>
      </c>
      <c r="O48" s="90">
        <v>4520</v>
      </c>
      <c r="P48" s="23">
        <v>4848.3599999999997</v>
      </c>
      <c r="Q48" s="139">
        <v>5333.1959999999999</v>
      </c>
      <c r="R48" s="87"/>
      <c r="S48" s="87"/>
    </row>
    <row r="49" spans="1:19" s="7" customFormat="1" ht="28.5" x14ac:dyDescent="0.35">
      <c r="A49" s="10" t="s">
        <v>1009</v>
      </c>
      <c r="B49" s="162"/>
      <c r="C49" s="15" t="s">
        <v>1050</v>
      </c>
      <c r="D49" s="162"/>
      <c r="E49" s="89" t="s">
        <v>586</v>
      </c>
      <c r="F49" s="16" t="s">
        <v>10</v>
      </c>
      <c r="G49" s="94" t="s">
        <v>703</v>
      </c>
      <c r="H49" s="94" t="s">
        <v>1058</v>
      </c>
      <c r="I49" s="19" t="s">
        <v>1063</v>
      </c>
      <c r="J49" s="94" t="s">
        <v>575</v>
      </c>
      <c r="K49" s="94" t="s">
        <v>624</v>
      </c>
      <c r="L49" s="94">
        <v>1</v>
      </c>
      <c r="M49" s="94" t="s">
        <v>575</v>
      </c>
      <c r="N49" s="20" t="s">
        <v>637</v>
      </c>
      <c r="O49" s="90">
        <v>2450</v>
      </c>
      <c r="P49" s="23">
        <v>2627.98</v>
      </c>
      <c r="Q49" s="139">
        <v>2890.7780000000002</v>
      </c>
      <c r="R49" s="87"/>
      <c r="S49" s="87"/>
    </row>
    <row r="50" spans="1:19" s="7" customFormat="1" x14ac:dyDescent="0.35">
      <c r="A50" s="10">
        <v>20</v>
      </c>
      <c r="B50" s="28" t="s">
        <v>390</v>
      </c>
      <c r="C50" s="26" t="s">
        <v>126</v>
      </c>
      <c r="D50" s="10" t="s">
        <v>618</v>
      </c>
      <c r="E50" s="16" t="s">
        <v>15</v>
      </c>
      <c r="F50" s="16" t="s">
        <v>10</v>
      </c>
      <c r="G50" s="20" t="s">
        <v>620</v>
      </c>
      <c r="H50" s="20" t="s">
        <v>626</v>
      </c>
      <c r="I50" s="20" t="s">
        <v>631</v>
      </c>
      <c r="J50" s="20" t="s">
        <v>637</v>
      </c>
      <c r="K50" s="20" t="s">
        <v>639</v>
      </c>
      <c r="L50" s="20">
        <v>2</v>
      </c>
      <c r="M50" s="20" t="s">
        <v>637</v>
      </c>
      <c r="N50" s="20" t="s">
        <v>637</v>
      </c>
      <c r="O50" s="23">
        <v>180</v>
      </c>
      <c r="P50" s="23">
        <v>190.76</v>
      </c>
      <c r="Q50" s="139">
        <v>209.83600000000001</v>
      </c>
    </row>
    <row r="51" spans="1:19" s="7" customFormat="1" x14ac:dyDescent="0.35">
      <c r="A51" s="10">
        <v>21</v>
      </c>
      <c r="B51" s="28" t="s">
        <v>391</v>
      </c>
      <c r="C51" s="26" t="s">
        <v>127</v>
      </c>
      <c r="D51" s="10" t="s">
        <v>618</v>
      </c>
      <c r="E51" s="16" t="s">
        <v>15</v>
      </c>
      <c r="F51" s="16" t="s">
        <v>10</v>
      </c>
      <c r="G51" s="20" t="s">
        <v>620</v>
      </c>
      <c r="H51" s="20" t="s">
        <v>626</v>
      </c>
      <c r="I51" s="20" t="s">
        <v>636</v>
      </c>
      <c r="J51" s="20" t="s">
        <v>575</v>
      </c>
      <c r="K51" s="20" t="s">
        <v>639</v>
      </c>
      <c r="L51" s="20">
        <v>1</v>
      </c>
      <c r="M51" s="20" t="s">
        <v>637</v>
      </c>
      <c r="N51" s="20" t="s">
        <v>637</v>
      </c>
      <c r="O51" s="23">
        <v>1950</v>
      </c>
      <c r="P51" s="23">
        <v>2066.54</v>
      </c>
      <c r="Q51" s="139">
        <v>2273.194</v>
      </c>
    </row>
    <row r="52" spans="1:19" s="7" customFormat="1" x14ac:dyDescent="0.35">
      <c r="A52" s="10">
        <v>22</v>
      </c>
      <c r="B52" s="10" t="s">
        <v>392</v>
      </c>
      <c r="C52" s="15" t="s">
        <v>128</v>
      </c>
      <c r="D52" s="10" t="s">
        <v>614</v>
      </c>
      <c r="E52" s="16" t="s">
        <v>15</v>
      </c>
      <c r="F52" s="16" t="s">
        <v>10</v>
      </c>
      <c r="G52" s="20" t="s">
        <v>621</v>
      </c>
      <c r="H52" s="20" t="s">
        <v>625</v>
      </c>
      <c r="I52" s="20" t="s">
        <v>622</v>
      </c>
      <c r="J52" s="20" t="s">
        <v>625</v>
      </c>
      <c r="K52" s="20" t="s">
        <v>638</v>
      </c>
      <c r="L52" s="20">
        <v>1</v>
      </c>
      <c r="M52" s="20" t="s">
        <v>637</v>
      </c>
      <c r="N52" s="20" t="s">
        <v>637</v>
      </c>
      <c r="O52" s="23">
        <v>1800</v>
      </c>
      <c r="P52" s="23">
        <v>1800</v>
      </c>
      <c r="Q52" s="139">
        <v>1980.0000000000002</v>
      </c>
    </row>
    <row r="53" spans="1:19" s="7" customFormat="1" x14ac:dyDescent="0.35">
      <c r="A53" s="10">
        <v>23</v>
      </c>
      <c r="B53" s="162" t="s">
        <v>393</v>
      </c>
      <c r="C53" s="15" t="s">
        <v>129</v>
      </c>
      <c r="D53" s="162" t="s">
        <v>619</v>
      </c>
      <c r="E53" s="165" t="s">
        <v>15</v>
      </c>
      <c r="F53" s="164" t="s">
        <v>10</v>
      </c>
      <c r="G53" s="94"/>
      <c r="H53" s="94"/>
      <c r="I53" s="95"/>
      <c r="J53" s="164" t="s">
        <v>575</v>
      </c>
      <c r="K53" s="164" t="s">
        <v>624</v>
      </c>
      <c r="L53" s="164">
        <v>1</v>
      </c>
      <c r="M53" s="164" t="s">
        <v>575</v>
      </c>
      <c r="N53" s="162" t="s">
        <v>637</v>
      </c>
      <c r="O53" s="86">
        <f>SUM(O54:O57)</f>
        <v>16500.5</v>
      </c>
      <c r="P53" s="141">
        <v>17699.18</v>
      </c>
      <c r="Q53" s="139">
        <v>19469.098000000002</v>
      </c>
    </row>
    <row r="54" spans="1:19" s="7" customFormat="1" x14ac:dyDescent="0.35">
      <c r="A54" s="10" t="s">
        <v>872</v>
      </c>
      <c r="B54" s="162"/>
      <c r="C54" s="15" t="s">
        <v>1051</v>
      </c>
      <c r="D54" s="162"/>
      <c r="E54" s="165"/>
      <c r="F54" s="164"/>
      <c r="G54" s="94" t="s">
        <v>833</v>
      </c>
      <c r="H54" s="94" t="s">
        <v>1054</v>
      </c>
      <c r="I54" s="19" t="s">
        <v>1051</v>
      </c>
      <c r="J54" s="164"/>
      <c r="K54" s="164"/>
      <c r="L54" s="164"/>
      <c r="M54" s="164"/>
      <c r="N54" s="162"/>
      <c r="O54" s="86">
        <v>2736</v>
      </c>
      <c r="P54" s="141">
        <v>2934.76</v>
      </c>
      <c r="Q54" s="139">
        <v>3228.2360000000003</v>
      </c>
      <c r="R54" s="87"/>
    </row>
    <row r="55" spans="1:19" s="7" customFormat="1" ht="28.5" x14ac:dyDescent="0.35">
      <c r="A55" s="10" t="s">
        <v>873</v>
      </c>
      <c r="B55" s="162"/>
      <c r="C55" s="15" t="s">
        <v>1052</v>
      </c>
      <c r="D55" s="162"/>
      <c r="E55" s="165"/>
      <c r="F55" s="164"/>
      <c r="G55" s="94" t="s">
        <v>833</v>
      </c>
      <c r="H55" s="94" t="s">
        <v>1054</v>
      </c>
      <c r="I55" s="19" t="s">
        <v>1052</v>
      </c>
      <c r="J55" s="164"/>
      <c r="K55" s="164"/>
      <c r="L55" s="164"/>
      <c r="M55" s="164"/>
      <c r="N55" s="162"/>
      <c r="O55" s="86">
        <v>6214.5</v>
      </c>
      <c r="P55" s="141">
        <v>6665.95</v>
      </c>
      <c r="Q55" s="139">
        <v>7332.5450000000001</v>
      </c>
      <c r="R55" s="87"/>
    </row>
    <row r="56" spans="1:19" s="7" customFormat="1" x14ac:dyDescent="0.35">
      <c r="A56" s="10" t="s">
        <v>1014</v>
      </c>
      <c r="B56" s="162"/>
      <c r="C56" s="15" t="s">
        <v>1013</v>
      </c>
      <c r="D56" s="162"/>
      <c r="E56" s="165"/>
      <c r="F56" s="164"/>
      <c r="G56" s="94" t="s">
        <v>703</v>
      </c>
      <c r="H56" s="94" t="s">
        <v>1064</v>
      </c>
      <c r="I56" s="19" t="s">
        <v>1013</v>
      </c>
      <c r="J56" s="164"/>
      <c r="K56" s="164"/>
      <c r="L56" s="164"/>
      <c r="M56" s="164"/>
      <c r="N56" s="162"/>
      <c r="O56" s="86">
        <v>550</v>
      </c>
      <c r="P56" s="141">
        <v>589.95000000000005</v>
      </c>
      <c r="Q56" s="139">
        <v>648.94500000000005</v>
      </c>
    </row>
    <row r="57" spans="1:19" s="7" customFormat="1" x14ac:dyDescent="0.35">
      <c r="A57" s="149" t="s">
        <v>1015</v>
      </c>
      <c r="B57" s="162"/>
      <c r="C57" s="150" t="s">
        <v>1053</v>
      </c>
      <c r="D57" s="162"/>
      <c r="E57" s="165"/>
      <c r="F57" s="164"/>
      <c r="G57" s="151" t="s">
        <v>833</v>
      </c>
      <c r="H57" s="151" t="s">
        <v>1054</v>
      </c>
      <c r="I57" s="152" t="s">
        <v>1053</v>
      </c>
      <c r="J57" s="164"/>
      <c r="K57" s="164"/>
      <c r="L57" s="164"/>
      <c r="M57" s="164"/>
      <c r="N57" s="162"/>
      <c r="O57" s="153">
        <v>7000</v>
      </c>
      <c r="P57" s="154">
        <v>7508.52</v>
      </c>
      <c r="Q57" s="139">
        <v>8259.3720000000012</v>
      </c>
    </row>
  </sheetData>
  <sheetProtection algorithmName="SHA-512" hashValue="OGAg6i3mWovWYlIdTfVpiPtkekwO/YgpuwfpW+tqJsm2dCadmhdCZNJYUe2eVzSO8jfju+x7d/xIUT14eIBi+w==" saltValue="oTYy6YzNgPR6UKdzmCwUFQ==" spinCount="100000" sheet="1" objects="1" scenarios="1" formatCells="0" formatColumns="0" formatRows="0" sort="0" autoFilter="0"/>
  <mergeCells count="16">
    <mergeCell ref="L53:L57"/>
    <mergeCell ref="M53:M57"/>
    <mergeCell ref="N53:N57"/>
    <mergeCell ref="B53:B57"/>
    <mergeCell ref="D53:D57"/>
    <mergeCell ref="E53:E57"/>
    <mergeCell ref="F53:F57"/>
    <mergeCell ref="J53:J57"/>
    <mergeCell ref="K53:K57"/>
    <mergeCell ref="C2:O2"/>
    <mergeCell ref="C3:O3"/>
    <mergeCell ref="C5:O5"/>
    <mergeCell ref="C7:O7"/>
    <mergeCell ref="B30:B49"/>
    <mergeCell ref="D30:D49"/>
    <mergeCell ref="O46:O47"/>
  </mergeCells>
  <pageMargins left="0.7" right="0.7" top="0.75" bottom="0.75" header="0.3" footer="0.3"/>
  <pageSetup paperSize="9" scale="21" orientation="portrait" verticalDpi="0" r:id="rId1"/>
  <colBreaks count="1" manualBreakCount="1">
    <brk id="17" max="5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1. Audiology</vt:lpstr>
      <vt:lpstr>2. MOP</vt:lpstr>
      <vt:lpstr>3. Occupational Therapy</vt:lpstr>
      <vt:lpstr>4. Physiotherapy</vt:lpstr>
      <vt:lpstr>5. Speech Therapy</vt:lpstr>
      <vt:lpstr>'1. Audiology'!Print_Area</vt:lpstr>
      <vt:lpstr>'2. MOP'!Print_Area</vt:lpstr>
      <vt:lpstr>'3. Occupational Therapy'!Print_Area</vt:lpstr>
      <vt:lpstr>'4. Physiotherapy'!Print_Area</vt:lpstr>
      <vt:lpstr>'5. Speech Therapy'!Print_Area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Masea Ramaloko</cp:lastModifiedBy>
  <cp:lastPrinted>2021-08-23T10:19:15Z</cp:lastPrinted>
  <dcterms:created xsi:type="dcterms:W3CDTF">2019-08-22T23:42:45Z</dcterms:created>
  <dcterms:modified xsi:type="dcterms:W3CDTF">2022-12-13T14:27:06Z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e8191a-153f-4850-bfc7-55cddecd0bf1_Enabled">
    <vt:lpwstr>true</vt:lpwstr>
  </property>
  <property fmtid="{D5CDD505-2E9C-101B-9397-08002B2CF9AE}" pid="3" name="MSIP_Label_bce8191a-153f-4850-bfc7-55cddecd0bf1_SetDate">
    <vt:lpwstr>2021-03-27T19:44:06Z</vt:lpwstr>
  </property>
  <property fmtid="{D5CDD505-2E9C-101B-9397-08002B2CF9AE}" pid="4" name="MSIP_Label_bce8191a-153f-4850-bfc7-55cddecd0bf1_Method">
    <vt:lpwstr>Privileged</vt:lpwstr>
  </property>
  <property fmtid="{D5CDD505-2E9C-101B-9397-08002B2CF9AE}" pid="5" name="MSIP_Label_bce8191a-153f-4850-bfc7-55cddecd0bf1_Name">
    <vt:lpwstr>bce8191a-153f-4850-bfc7-55cddecd0bf1</vt:lpwstr>
  </property>
  <property fmtid="{D5CDD505-2E9C-101B-9397-08002B2CF9AE}" pid="6" name="MSIP_Label_bce8191a-153f-4850-bfc7-55cddecd0bf1_SiteId">
    <vt:lpwstr>1a45348f-02b4-4f9a-a7a8-7786f6dd3245</vt:lpwstr>
  </property>
  <property fmtid="{D5CDD505-2E9C-101B-9397-08002B2CF9AE}" pid="7" name="MSIP_Label_bce8191a-153f-4850-bfc7-55cddecd0bf1_ActionId">
    <vt:lpwstr>0594d473-96a6-4b48-819a-8951d82ef9a4</vt:lpwstr>
  </property>
  <property fmtid="{D5CDD505-2E9C-101B-9397-08002B2CF9AE}" pid="8" name="MSIP_Label_bce8191a-153f-4850-bfc7-55cddecd0bf1_ContentBits">
    <vt:lpwstr>0</vt:lpwstr>
  </property>
</Properties>
</file>